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ate1904="1" defaultThemeVersion="124226"/>
  <mc:AlternateContent xmlns:mc="http://schemas.openxmlformats.org/markup-compatibility/2006">
    <mc:Choice Requires="x15">
      <x15ac:absPath xmlns:x15ac="http://schemas.microsoft.com/office/spreadsheetml/2010/11/ac" url="\\chu-brest\Public\DPTST\Privé\4-TRAVAUX\CAVALE BLANCHE\PPI-2025-879-NRI 2\3-MOE\1-CONSULTATION\1-DOCS TRAVAIL\PIECES_TECH\"/>
    </mc:Choice>
  </mc:AlternateContent>
  <bookViews>
    <workbookView xWindow="-15" yWindow="-15" windowWidth="19320" windowHeight="5925"/>
  </bookViews>
  <sheets>
    <sheet name="Etat d'acompte" sheetId="1" r:id="rId1"/>
    <sheet name="Révisions" sheetId="2" r:id="rId2"/>
  </sheets>
  <definedNames>
    <definedName name="_xlnm.Print_Area" localSheetId="0">'Etat d''acompte'!$A$1:$H$71</definedName>
    <definedName name="_xlnm.Print_Area" localSheetId="1">Révisions!$A$1:$H$33</definedName>
  </definedNames>
  <calcPr calcId="162913" fullPrecision="0"/>
</workbook>
</file>

<file path=xl/calcChain.xml><?xml version="1.0" encoding="utf-8"?>
<calcChain xmlns="http://schemas.openxmlformats.org/spreadsheetml/2006/main">
  <c r="H17" i="1" l="1"/>
  <c r="E49" i="1" l="1"/>
  <c r="H49" i="1" s="1"/>
  <c r="B33" i="2"/>
  <c r="E28" i="1" s="1"/>
  <c r="G30" i="1"/>
  <c r="I50" i="2"/>
  <c r="C38" i="1"/>
  <c r="G6" i="2"/>
  <c r="F18" i="2"/>
  <c r="G18" i="2" s="1"/>
  <c r="F12" i="2"/>
  <c r="F11" i="2"/>
  <c r="F10" i="2"/>
  <c r="F9" i="2"/>
  <c r="F8" i="2"/>
  <c r="F7" i="2"/>
  <c r="B10" i="2"/>
  <c r="B9" i="2"/>
  <c r="B8" i="2"/>
  <c r="B7" i="2"/>
  <c r="H7" i="2"/>
  <c r="D35" i="1"/>
  <c r="G41" i="1" s="1"/>
  <c r="H41" i="1" s="1"/>
  <c r="G40" i="1"/>
  <c r="H40" i="1" s="1"/>
  <c r="D52" i="1"/>
  <c r="C62" i="1"/>
  <c r="C61" i="1"/>
  <c r="C60" i="1"/>
  <c r="C59" i="1"/>
  <c r="E33" i="1"/>
  <c r="G33" i="1"/>
  <c r="H33" i="1" s="1"/>
  <c r="E54" i="1"/>
  <c r="H54" i="1" s="1"/>
  <c r="H55" i="1"/>
  <c r="H56" i="1"/>
  <c r="C41" i="1"/>
  <c r="C40" i="1"/>
  <c r="C39" i="1"/>
  <c r="H32" i="1"/>
  <c r="H31" i="1"/>
  <c r="B23" i="1"/>
  <c r="B24" i="1" s="1"/>
  <c r="D23" i="1"/>
  <c r="Q12" i="2"/>
  <c r="Q5" i="2"/>
  <c r="Q6" i="2"/>
  <c r="Q7" i="2"/>
  <c r="Q8" i="2"/>
  <c r="Q9" i="2"/>
  <c r="Q10" i="2"/>
  <c r="Q11" i="2"/>
  <c r="Q4" i="2"/>
  <c r="F19" i="2"/>
  <c r="G19" i="2" s="1"/>
  <c r="H19" i="2" s="1"/>
  <c r="F20" i="2"/>
  <c r="G20" i="2" s="1"/>
  <c r="H20" i="2" s="1"/>
  <c r="F21" i="2"/>
  <c r="G21" i="2" s="1"/>
  <c r="H21" i="2" s="1"/>
  <c r="F22" i="2"/>
  <c r="G22" i="2" s="1"/>
  <c r="H22" i="2" s="1"/>
  <c r="F23" i="2"/>
  <c r="G23" i="2" s="1"/>
  <c r="H23" i="2" s="1"/>
  <c r="F24" i="2"/>
  <c r="G24" i="2" s="1"/>
  <c r="H24" i="2" s="1"/>
  <c r="F25" i="2"/>
  <c r="G25" i="2" s="1"/>
  <c r="H25" i="2" s="1"/>
  <c r="F26" i="2"/>
  <c r="G26" i="2" s="1"/>
  <c r="H26" i="2" s="1"/>
  <c r="F27" i="2"/>
  <c r="G27" i="2" s="1"/>
  <c r="H27" i="2" s="1"/>
  <c r="F28" i="2"/>
  <c r="G28" i="2" s="1"/>
  <c r="H28" i="2" s="1"/>
  <c r="F29" i="2"/>
  <c r="G29" i="2" s="1"/>
  <c r="H29" i="2" s="1"/>
  <c r="F30" i="2"/>
  <c r="G30" i="2" s="1"/>
  <c r="H30" i="2" s="1"/>
  <c r="F31" i="2"/>
  <c r="G31" i="2" s="1"/>
  <c r="H31" i="2" s="1"/>
  <c r="F32" i="2"/>
  <c r="G32" i="2"/>
  <c r="H32" i="2" s="1"/>
  <c r="G60" i="1" l="1"/>
  <c r="H60" i="1" s="1"/>
  <c r="G61" i="1"/>
  <c r="H61" i="1" s="1"/>
  <c r="G62" i="1"/>
  <c r="H62" i="1" s="1"/>
  <c r="G34" i="1"/>
  <c r="G35" i="1" s="1"/>
  <c r="G36" i="1" s="1"/>
  <c r="E50" i="1"/>
  <c r="H50" i="1" s="1"/>
  <c r="I28" i="1"/>
  <c r="G33" i="2"/>
  <c r="E29" i="1" s="1"/>
  <c r="H29" i="1" s="1"/>
  <c r="H18" i="2"/>
  <c r="H33" i="2" s="1"/>
  <c r="H28" i="1"/>
  <c r="E38" i="1" s="1"/>
  <c r="D28" i="1"/>
  <c r="G39" i="1"/>
  <c r="H39" i="1" s="1"/>
  <c r="G51" i="1" l="1"/>
  <c r="G52" i="1" s="1"/>
  <c r="G53" i="1" s="1"/>
  <c r="G57" i="1" s="1"/>
  <c r="E30" i="1"/>
  <c r="E34" i="1" s="1"/>
  <c r="H30" i="1" l="1"/>
  <c r="H34" i="1" s="1"/>
  <c r="H35" i="1" s="1"/>
  <c r="H36" i="1" s="1"/>
  <c r="E51" i="1"/>
  <c r="E35" i="1"/>
  <c r="E36" i="1" s="1"/>
  <c r="H51" i="1" l="1"/>
  <c r="H52" i="1" s="1"/>
  <c r="H53" i="1" s="1"/>
  <c r="H57" i="1" s="1"/>
  <c r="E59" i="1" s="1"/>
  <c r="E52" i="1"/>
  <c r="E53" i="1" s="1"/>
  <c r="E57" i="1" s="1"/>
  <c r="G38" i="1"/>
  <c r="H38" i="1" s="1"/>
  <c r="G59" i="1" l="1"/>
  <c r="H59" i="1" s="1"/>
</calcChain>
</file>

<file path=xl/comments1.xml><?xml version="1.0" encoding="utf-8"?>
<comments xmlns="http://schemas.openxmlformats.org/spreadsheetml/2006/main">
  <authors>
    <author>poplinc</author>
  </authors>
  <commentList>
    <comment ref="B7" authorId="0" shapeId="0">
      <text>
        <r>
          <rPr>
            <b/>
            <sz val="9"/>
            <color indexed="81"/>
            <rFont val="Tahoma"/>
            <family val="2"/>
          </rPr>
          <t>poplinc:</t>
        </r>
        <r>
          <rPr>
            <sz val="9"/>
            <color indexed="81"/>
            <rFont val="Tahoma"/>
            <family val="2"/>
          </rPr>
          <t xml:space="preserve">
cf tableau des opérations de la DTA
</t>
        </r>
      </text>
    </comment>
    <comment ref="H13" authorId="0" shapeId="0">
      <text>
        <r>
          <rPr>
            <b/>
            <sz val="9"/>
            <color indexed="81"/>
            <rFont val="Tahoma"/>
            <family val="2"/>
          </rPr>
          <t>poplinc:</t>
        </r>
        <r>
          <rPr>
            <sz val="9"/>
            <color indexed="81"/>
            <rFont val="Tahoma"/>
            <family val="2"/>
          </rPr>
          <t xml:space="preserve">
cf tableau des opérations de la DTA</t>
        </r>
      </text>
    </comment>
    <comment ref="H14" authorId="0" shapeId="0">
      <text>
        <r>
          <rPr>
            <b/>
            <sz val="9"/>
            <color indexed="81"/>
            <rFont val="Tahoma"/>
            <family val="2"/>
          </rPr>
          <t>poplinc:</t>
        </r>
        <r>
          <rPr>
            <sz val="9"/>
            <color indexed="81"/>
            <rFont val="Tahoma"/>
            <family val="2"/>
          </rPr>
          <t xml:space="preserve">
dans l'ordre chronologique des états d'acompte
</t>
        </r>
      </text>
    </comment>
    <comment ref="H15" authorId="0" shapeId="0">
      <text>
        <r>
          <rPr>
            <b/>
            <sz val="9"/>
            <color indexed="81"/>
            <rFont val="Tahoma"/>
            <family val="2"/>
          </rPr>
          <t>poplinc:</t>
        </r>
        <r>
          <rPr>
            <sz val="9"/>
            <color indexed="81"/>
            <rFont val="Tahoma"/>
            <family val="2"/>
          </rPr>
          <t xml:space="preserve">
voir sur la demande de paiement du fournisseur "situation du mois de …" ou indiquer la date de demande de paiement</t>
        </r>
      </text>
    </comment>
    <comment ref="H16" authorId="0" shapeId="0">
      <text>
        <r>
          <rPr>
            <b/>
            <sz val="9"/>
            <color indexed="81"/>
            <rFont val="Tahoma"/>
            <family val="2"/>
          </rPr>
          <t>poplinc:</t>
        </r>
        <r>
          <rPr>
            <sz val="9"/>
            <color indexed="81"/>
            <rFont val="Tahoma"/>
            <family val="2"/>
          </rPr>
          <t xml:space="preserve">
Si Maîtrise d'œuvre Externe, c'est la date d'arrivée de la demande de paiement chez le maître d'œuvre qui donne le départ du DGP.
Si Maîtrise d'œuvre Interne CHRU, indiquer la date d'arrivée de la demande de paiement au CHRU
</t>
        </r>
      </text>
    </comment>
    <comment ref="H17" authorId="0" shapeId="0">
      <text>
        <r>
          <rPr>
            <b/>
            <sz val="9"/>
            <color indexed="81"/>
            <rFont val="Tahoma"/>
            <family val="2"/>
          </rPr>
          <t>poplinc:</t>
        </r>
        <r>
          <rPr>
            <sz val="9"/>
            <color indexed="81"/>
            <rFont val="Tahoma"/>
            <family val="2"/>
          </rPr>
          <t xml:space="preserve">
calcul automatique</t>
        </r>
      </text>
    </comment>
    <comment ref="C20" authorId="0" shapeId="0">
      <text>
        <r>
          <rPr>
            <b/>
            <sz val="9"/>
            <color indexed="81"/>
            <rFont val="Tahoma"/>
            <family val="2"/>
          </rPr>
          <t>poplinc:</t>
        </r>
        <r>
          <rPr>
            <sz val="9"/>
            <color indexed="81"/>
            <rFont val="Tahoma"/>
            <family val="2"/>
          </rPr>
          <t xml:space="preserve">
Lors du 1er état d'acompte sélection la disposition qui s'applique au marché</t>
        </r>
      </text>
    </comment>
    <comment ref="D28" authorId="0" shapeId="0">
      <text>
        <r>
          <rPr>
            <b/>
            <sz val="9"/>
            <color indexed="81"/>
            <rFont val="Tahoma"/>
            <family val="2"/>
          </rPr>
          <t>poplinc:</t>
        </r>
        <r>
          <rPr>
            <sz val="9"/>
            <color indexed="81"/>
            <rFont val="Tahoma"/>
            <family val="2"/>
          </rPr>
          <t xml:space="preserve">
calcul automatique % d'avancement</t>
        </r>
      </text>
    </comment>
    <comment ref="G64" authorId="0" shapeId="0">
      <text>
        <r>
          <rPr>
            <b/>
            <sz val="9"/>
            <color indexed="81"/>
            <rFont val="Tahoma"/>
            <family val="2"/>
          </rPr>
          <t>poplinc:</t>
        </r>
        <r>
          <rPr>
            <sz val="9"/>
            <color indexed="81"/>
            <rFont val="Tahoma"/>
            <family val="2"/>
          </rPr>
          <t xml:space="preserve">
Préciser la date à laquelle l'Etat d'acompte est établi</t>
        </r>
      </text>
    </comment>
  </commentList>
</comments>
</file>

<file path=xl/sharedStrings.xml><?xml version="1.0" encoding="utf-8"?>
<sst xmlns="http://schemas.openxmlformats.org/spreadsheetml/2006/main" count="149" uniqueCount="119">
  <si>
    <t>NATURE DES DÉPENSES</t>
  </si>
  <si>
    <t>TOTAL A</t>
  </si>
  <si>
    <t>Réglé le :</t>
  </si>
  <si>
    <t>CUMULE HT</t>
  </si>
  <si>
    <t>ANTERIEUR HT</t>
  </si>
  <si>
    <t>MONTANT DU MOIS HT</t>
  </si>
  <si>
    <t>Retenues diverses</t>
  </si>
  <si>
    <t>Intérêts moratoires</t>
  </si>
  <si>
    <t>Montant de l'avance forfaitaire :</t>
  </si>
  <si>
    <t>(fournir attestation de paiement)</t>
  </si>
  <si>
    <t>Visa et cachet du Maître d'Œuvre :</t>
  </si>
  <si>
    <t>A PAYER :</t>
  </si>
  <si>
    <t>Montant acompte HT</t>
  </si>
  <si>
    <t>Montant TVA</t>
  </si>
  <si>
    <t>Montant acompte TTC</t>
  </si>
  <si>
    <t>Pénalités d'absence aux rendez vous de chantier</t>
  </si>
  <si>
    <t xml:space="preserve">Retenue de garantie (5 % sur montant travaux TTC)  </t>
  </si>
  <si>
    <t>Montant des révisons ou actualisation sur travaux</t>
  </si>
  <si>
    <t>Visa Chargé d'Opérations</t>
  </si>
  <si>
    <t>CENTRE HOSPITALIER REGIONAL UNIVERSITAIRE DE BREST</t>
  </si>
  <si>
    <t>Montant des travaux</t>
  </si>
  <si>
    <t>I - PARTIE MAITRISE D'ŒUVRE ET AUTRES PRESTATAIRES</t>
  </si>
  <si>
    <t>DEMANDE DE PAIEMENT</t>
  </si>
  <si>
    <t>F. PITEL</t>
  </si>
  <si>
    <t>N° acompte</t>
  </si>
  <si>
    <t>Mois d'exécution</t>
  </si>
  <si>
    <t>Im du mois</t>
  </si>
  <si>
    <t>DEF/PROV</t>
  </si>
  <si>
    <t>Montant de la révision</t>
  </si>
  <si>
    <t>Montant révisé</t>
  </si>
  <si>
    <t>Total HT</t>
  </si>
  <si>
    <t xml:space="preserve">Intitulé du lot : </t>
  </si>
  <si>
    <t>Coeff. de révision</t>
  </si>
  <si>
    <t>ETAT D'ACOMPTE n°</t>
  </si>
  <si>
    <t>OPERATION</t>
  </si>
  <si>
    <t>MARCHE</t>
  </si>
  <si>
    <t>PPI n°</t>
  </si>
  <si>
    <t>Marché n°</t>
  </si>
  <si>
    <t>Lot n°</t>
  </si>
  <si>
    <t xml:space="preserve">Titulaire : </t>
  </si>
  <si>
    <t xml:space="preserve">Site : </t>
  </si>
  <si>
    <t xml:space="preserve">Bâtiment : </t>
  </si>
  <si>
    <t xml:space="preserve">Opération : </t>
  </si>
  <si>
    <t>Sous-traitant 1 :</t>
  </si>
  <si>
    <t>Sous-traitant 2 :</t>
  </si>
  <si>
    <t xml:space="preserve">Etabli d'après le projet de décompte mensuel définissant la situation du marché à la fin du mois de : </t>
  </si>
  <si>
    <t>Facture n°</t>
  </si>
  <si>
    <t>2 avenue Foch - 29 609 BREST CEDEX</t>
  </si>
  <si>
    <t>GAP</t>
  </si>
  <si>
    <t>Retenue de garantie</t>
  </si>
  <si>
    <t>Pas de garantie</t>
  </si>
  <si>
    <t xml:space="preserve">Projet de décompte reçu par le maitre d'œuvre le : </t>
  </si>
  <si>
    <t>A DEDUIRE : TOTAL B</t>
  </si>
  <si>
    <t>CAUTIONS (à transmettre avec l'état d'acompte n° 1) ET TAXES</t>
  </si>
  <si>
    <t>Proposé par le Maître d'Oeuvre</t>
  </si>
  <si>
    <t xml:space="preserve">TVA à </t>
  </si>
  <si>
    <t>TOTAL TTC : TOTAL D</t>
  </si>
  <si>
    <t>PRESTATAIRES</t>
  </si>
  <si>
    <t xml:space="preserve">II- PARTIE MAITRISE D'OUVRAGE                                                 </t>
  </si>
  <si>
    <t>ACCORD DE PAIEMENT</t>
  </si>
  <si>
    <t>Montant E</t>
  </si>
  <si>
    <t>Montant F</t>
  </si>
  <si>
    <t xml:space="preserve">Résorption de l'avance forfaitaire : </t>
  </si>
  <si>
    <t>TOTAL TTC : TOTAL G</t>
  </si>
  <si>
    <t>A - B = TOTAL C</t>
  </si>
  <si>
    <t>C + E - F = TOTAL HT</t>
  </si>
  <si>
    <t>Montant H</t>
  </si>
  <si>
    <t>Montant I</t>
  </si>
  <si>
    <t>Montant J</t>
  </si>
  <si>
    <t xml:space="preserve">Pénalités de retard après le : </t>
  </si>
  <si>
    <t xml:space="preserve">A régler par le Maître d'Ouvrage : </t>
  </si>
  <si>
    <t>G - H - I + J = TOTAL TTC</t>
  </si>
  <si>
    <t>Bon à payer le :</t>
  </si>
  <si>
    <t>Le Maître d'ouvrage :</t>
  </si>
  <si>
    <t>ANNEXE A L'ETAT D'ACOMPTE n°</t>
  </si>
  <si>
    <t xml:space="preserve">Indice utilisé : </t>
  </si>
  <si>
    <t xml:space="preserve">Indice m0 : </t>
  </si>
  <si>
    <t xml:space="preserve">Mois m0 : </t>
  </si>
  <si>
    <t>Formule de révision : 0,15 + 0,85 (INDICEn / INDICEo)</t>
  </si>
  <si>
    <t>Cellules jaunes : à remplir</t>
  </si>
  <si>
    <t>Caractères bleus : remplissage automatique, ne pas toucher</t>
  </si>
  <si>
    <t>Initial HT</t>
  </si>
  <si>
    <t>Avenant 2 HT</t>
  </si>
  <si>
    <t>Avenant 1 HT</t>
  </si>
  <si>
    <t>TOTAL  marché HT</t>
  </si>
  <si>
    <t>TOTAL marché TTC</t>
  </si>
  <si>
    <t>TOTAL garanties</t>
  </si>
  <si>
    <t>CAUTIONS SUR MARCHE</t>
  </si>
  <si>
    <t>MONTANT MARCHÉ</t>
  </si>
  <si>
    <t>Montant HT</t>
  </si>
  <si>
    <t xml:space="preserve">Sous-traitant 1 : </t>
  </si>
  <si>
    <t xml:space="preserve">Sous-traitant 2 : </t>
  </si>
  <si>
    <t xml:space="preserve">Sous-traitant 3 : </t>
  </si>
  <si>
    <t>TABLE DES INDICES COMPOSITES</t>
  </si>
  <si>
    <t>Mois</t>
  </si>
  <si>
    <t>Indice composite</t>
  </si>
  <si>
    <t>Pondération</t>
  </si>
  <si>
    <t>Indice 1</t>
  </si>
  <si>
    <t>Indice 2</t>
  </si>
  <si>
    <t>Indice 3</t>
  </si>
  <si>
    <t xml:space="preserve">TAUX DE TVA : </t>
  </si>
  <si>
    <t>! Ne pas toucher à la taille des colonnes, ça rentre juste dans la zone d'impression</t>
  </si>
  <si>
    <t xml:space="preserve">DONT </t>
  </si>
  <si>
    <t xml:space="preserve">Transmis par le maître d'œuvre au maître de l'ouvrage le : </t>
  </si>
  <si>
    <t xml:space="preserve">CAUTION SUR AVANCE FORFAITAIRE HT : </t>
  </si>
  <si>
    <t xml:space="preserve">MONNAIE : </t>
  </si>
  <si>
    <t>Euro €</t>
  </si>
  <si>
    <t>Direction des Achats Non Médicaux et de la Logistique -  Service Marchés</t>
  </si>
  <si>
    <t xml:space="preserve">Maître d'Œuvre  : </t>
  </si>
  <si>
    <t xml:space="preserve">Libellé de l'opération : </t>
  </si>
  <si>
    <t xml:space="preserve">Échéance de paiement : </t>
  </si>
  <si>
    <t>Compte budgétaire :</t>
  </si>
  <si>
    <t>Monsieur F. PITEL -  Ingénieur chargé de la Direction des Travaux et de l'Architecture</t>
  </si>
  <si>
    <t>Facture CHORUS  n°</t>
  </si>
  <si>
    <t>Avance</t>
  </si>
  <si>
    <t xml:space="preserve"> </t>
  </si>
  <si>
    <t xml:space="preserve">Gestionnaire marché :  </t>
  </si>
  <si>
    <t xml:space="preserve">Approvisionneur :   </t>
  </si>
  <si>
    <t>Direction des Achats, de la Logistique et du Biomédical -  Cellule des Marchés Publics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</si>
</sst>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 &quot;€&quot;"/>
    <numFmt numFmtId="165" formatCode="#,##0.0000"/>
    <numFmt numFmtId="166" formatCode="0.0%"/>
    <numFmt numFmtId="167" formatCode="dd/mm/yy;@"/>
    <numFmt numFmtId="168" formatCode="[$-40C]d\ mmmm\ yyyy;@"/>
    <numFmt numFmtId="169" formatCode="[$-40C]mmm\-yy;@"/>
    <numFmt numFmtId="170" formatCode="0.0"/>
  </numFmts>
  <fonts count="24">
    <font>
      <sz val="10"/>
      <name val="Geneva"/>
    </font>
    <font>
      <sz val="10"/>
      <name val="Geneva"/>
    </font>
    <font>
      <sz val="8"/>
      <name val="Geneva"/>
    </font>
    <font>
      <sz val="8"/>
      <name val="Tahoma"/>
      <family val="2"/>
    </font>
    <font>
      <sz val="10"/>
      <name val="Tahoma"/>
      <family val="2"/>
    </font>
    <font>
      <b/>
      <sz val="8"/>
      <name val="Tahoma"/>
      <family val="2"/>
    </font>
    <font>
      <b/>
      <i/>
      <sz val="8"/>
      <name val="Tahoma"/>
      <family val="2"/>
    </font>
    <font>
      <sz val="8"/>
      <color indexed="12"/>
      <name val="Tahoma"/>
      <family val="2"/>
    </font>
    <font>
      <b/>
      <sz val="8"/>
      <color indexed="12"/>
      <name val="Tahoma"/>
      <family val="2"/>
    </font>
    <font>
      <sz val="10"/>
      <name val="Arial"/>
      <family val="2"/>
    </font>
    <font>
      <b/>
      <sz val="12"/>
      <name val="Tahoma"/>
      <family val="2"/>
    </font>
    <font>
      <b/>
      <sz val="12"/>
      <color indexed="12"/>
      <name val="Tahoma"/>
      <family val="2"/>
    </font>
    <font>
      <b/>
      <sz val="11"/>
      <name val="Tahoma"/>
      <family val="2"/>
    </font>
    <font>
      <sz val="8"/>
      <color indexed="10"/>
      <name val="Tahoma"/>
      <family val="2"/>
    </font>
    <font>
      <b/>
      <sz val="8"/>
      <color indexed="10"/>
      <name val="Tahoma"/>
      <family val="2"/>
    </font>
    <font>
      <b/>
      <sz val="10"/>
      <name val="Tahoma"/>
      <family val="2"/>
    </font>
    <font>
      <b/>
      <sz val="10"/>
      <color indexed="12"/>
      <name val="Tahoma"/>
      <family val="2"/>
    </font>
    <font>
      <sz val="9"/>
      <color indexed="81"/>
      <name val="Tahoma"/>
      <family val="2"/>
    </font>
    <font>
      <b/>
      <sz val="9"/>
      <color indexed="81"/>
      <name val="Tahoma"/>
      <family val="2"/>
    </font>
    <font>
      <sz val="8"/>
      <color rgb="FFC00000"/>
      <name val="Tahoma"/>
      <family val="2"/>
    </font>
    <font>
      <b/>
      <sz val="9"/>
      <color rgb="FFC00000"/>
      <name val="Tahoma"/>
      <family val="2"/>
    </font>
    <font>
      <b/>
      <sz val="8"/>
      <color rgb="FFC00000"/>
      <name val="Tahoma"/>
      <family val="2"/>
    </font>
    <font>
      <sz val="8"/>
      <color rgb="FF0000FF"/>
      <name val="Tahoma"/>
      <family val="2"/>
    </font>
    <font>
      <b/>
      <sz val="8"/>
      <color rgb="FF0000FF"/>
      <name val="Tahoma"/>
      <family val="2"/>
    </font>
  </fonts>
  <fills count="5">
    <fill>
      <patternFill patternType="none"/>
    </fill>
    <fill>
      <patternFill patternType="gray125"/>
    </fill>
    <fill>
      <patternFill patternType="solid">
        <fgColor indexed="44"/>
        <bgColor indexed="64"/>
      </patternFill>
    </fill>
    <fill>
      <patternFill patternType="solid">
        <fgColor indexed="43"/>
        <bgColor indexed="64"/>
      </patternFill>
    </fill>
    <fill>
      <patternFill patternType="solid">
        <fgColor indexed="41"/>
        <bgColor indexed="64"/>
      </patternFill>
    </fill>
  </fills>
  <borders count="62">
    <border>
      <left/>
      <right/>
      <top/>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medium">
        <color indexed="64"/>
      </right>
      <top style="thin">
        <color indexed="64"/>
      </top>
      <bottom/>
      <diagonal/>
    </border>
    <border>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top/>
      <bottom/>
      <diagonal/>
    </border>
    <border>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
      <left style="thin">
        <color indexed="64"/>
      </left>
      <right/>
      <top/>
      <bottom style="thin">
        <color indexed="64"/>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3">
    <xf numFmtId="0" fontId="0" fillId="0" borderId="0"/>
    <xf numFmtId="0" fontId="9" fillId="0" borderId="0"/>
    <xf numFmtId="9" fontId="1" fillId="0" borderId="0" applyFont="0" applyFill="0" applyBorder="0" applyAlignment="0" applyProtection="0"/>
  </cellStyleXfs>
  <cellXfs count="357">
    <xf numFmtId="0" fontId="0" fillId="0" borderId="0" xfId="0"/>
    <xf numFmtId="0" fontId="3" fillId="0" borderId="0" xfId="0" applyFont="1" applyAlignment="1">
      <alignment vertical="center"/>
    </xf>
    <xf numFmtId="0" fontId="4" fillId="0" borderId="0" xfId="0" applyFont="1" applyAlignment="1">
      <alignment vertical="center"/>
    </xf>
    <xf numFmtId="0" fontId="5" fillId="0" borderId="1" xfId="0" applyFont="1" applyBorder="1" applyAlignment="1">
      <alignment horizontal="center" vertical="center"/>
    </xf>
    <xf numFmtId="0" fontId="5" fillId="0" borderId="0" xfId="0" applyFont="1" applyBorder="1" applyAlignment="1">
      <alignment horizontal="right" vertical="center"/>
    </xf>
    <xf numFmtId="0" fontId="3" fillId="0" borderId="0" xfId="0" applyFont="1" applyBorder="1" applyAlignment="1">
      <alignment horizontal="left" vertical="center"/>
    </xf>
    <xf numFmtId="9" fontId="8" fillId="0" borderId="1" xfId="0" applyNumberFormat="1" applyFont="1" applyBorder="1" applyAlignment="1">
      <alignment horizontal="center" vertical="center"/>
    </xf>
    <xf numFmtId="4" fontId="3" fillId="0" borderId="0" xfId="0" applyNumberFormat="1" applyFont="1" applyBorder="1" applyAlignment="1">
      <alignment horizontal="right" vertical="center"/>
    </xf>
    <xf numFmtId="166" fontId="7" fillId="0" borderId="0" xfId="0" applyNumberFormat="1" applyFont="1" applyBorder="1" applyAlignment="1">
      <alignment horizontal="left" vertical="center"/>
    </xf>
    <xf numFmtId="4" fontId="7" fillId="0" borderId="2" xfId="0" applyNumberFormat="1" applyFont="1" applyBorder="1" applyAlignment="1">
      <alignment vertical="center"/>
    </xf>
    <xf numFmtId="4" fontId="7" fillId="0" borderId="0" xfId="0" applyNumberFormat="1" applyFont="1" applyBorder="1" applyAlignment="1">
      <alignment vertical="center"/>
    </xf>
    <xf numFmtId="4" fontId="8" fillId="0" borderId="1" xfId="0" applyNumberFormat="1" applyFont="1" applyBorder="1" applyAlignment="1">
      <alignment vertical="center"/>
    </xf>
    <xf numFmtId="4" fontId="7" fillId="0" borderId="3" xfId="0" applyNumberFormat="1" applyFont="1" applyBorder="1" applyAlignment="1">
      <alignment vertical="center"/>
    </xf>
    <xf numFmtId="0" fontId="5" fillId="0" borderId="4" xfId="0" applyFont="1" applyBorder="1" applyAlignment="1">
      <alignment horizontal="center" vertical="center"/>
    </xf>
    <xf numFmtId="4" fontId="7" fillId="0" borderId="5" xfId="0" applyNumberFormat="1" applyFont="1" applyBorder="1" applyAlignment="1">
      <alignment vertical="center"/>
    </xf>
    <xf numFmtId="4" fontId="8" fillId="0" borderId="4" xfId="0" applyNumberFormat="1" applyFont="1" applyBorder="1" applyAlignment="1">
      <alignment vertical="center"/>
    </xf>
    <xf numFmtId="4" fontId="7" fillId="0" borderId="6" xfId="0" applyNumberFormat="1" applyFont="1" applyBorder="1" applyAlignment="1">
      <alignment vertical="center"/>
    </xf>
    <xf numFmtId="4" fontId="7" fillId="0" borderId="7" xfId="0" applyNumberFormat="1" applyFont="1" applyBorder="1" applyAlignment="1">
      <alignment vertical="center"/>
    </xf>
    <xf numFmtId="4" fontId="7" fillId="0" borderId="8" xfId="0" applyNumberFormat="1" applyFont="1" applyBorder="1" applyAlignment="1">
      <alignment vertical="center"/>
    </xf>
    <xf numFmtId="4" fontId="7" fillId="0" borderId="9" xfId="0" applyNumberFormat="1" applyFont="1" applyBorder="1" applyAlignment="1">
      <alignment vertical="center"/>
    </xf>
    <xf numFmtId="0" fontId="5" fillId="0" borderId="10" xfId="0" applyFont="1" applyBorder="1" applyAlignment="1">
      <alignment vertical="center"/>
    </xf>
    <xf numFmtId="0" fontId="5" fillId="0" borderId="11" xfId="0" applyFont="1" applyBorder="1" applyAlignment="1">
      <alignment vertical="center"/>
    </xf>
    <xf numFmtId="0" fontId="3" fillId="0" borderId="12" xfId="0" applyFont="1" applyBorder="1" applyAlignment="1">
      <alignment horizontal="right" vertical="center"/>
    </xf>
    <xf numFmtId="0" fontId="6" fillId="2" borderId="5" xfId="0" applyFont="1" applyFill="1" applyBorder="1" applyAlignment="1">
      <alignment horizontal="center" vertical="center"/>
    </xf>
    <xf numFmtId="0" fontId="5" fillId="0" borderId="14" xfId="0" applyFont="1" applyBorder="1" applyAlignment="1">
      <alignment vertical="center"/>
    </xf>
    <xf numFmtId="4" fontId="8" fillId="0" borderId="16" xfId="0" applyNumberFormat="1" applyFont="1" applyBorder="1" applyAlignment="1">
      <alignment vertical="center"/>
    </xf>
    <xf numFmtId="0" fontId="5" fillId="0" borderId="7" xfId="0" applyFont="1" applyBorder="1" applyAlignment="1">
      <alignment horizontal="center" vertical="center"/>
    </xf>
    <xf numFmtId="4" fontId="8" fillId="0" borderId="17" xfId="0" applyNumberFormat="1" applyFont="1" applyBorder="1" applyAlignment="1">
      <alignment vertical="center"/>
    </xf>
    <xf numFmtId="0" fontId="6" fillId="2" borderId="8" xfId="0" applyFont="1" applyFill="1" applyBorder="1" applyAlignment="1">
      <alignment horizontal="center" vertical="center"/>
    </xf>
    <xf numFmtId="0" fontId="5" fillId="0" borderId="18" xfId="0" applyFont="1" applyBorder="1" applyAlignment="1">
      <alignment horizontal="center" vertical="center"/>
    </xf>
    <xf numFmtId="0" fontId="6" fillId="2" borderId="2" xfId="0" applyFont="1" applyFill="1" applyBorder="1" applyAlignment="1">
      <alignment horizontal="center" vertical="center"/>
    </xf>
    <xf numFmtId="4" fontId="8" fillId="0" borderId="19" xfId="0" applyNumberFormat="1" applyFont="1" applyBorder="1" applyAlignment="1">
      <alignment vertical="center"/>
    </xf>
    <xf numFmtId="4" fontId="7" fillId="0" borderId="8" xfId="0" applyNumberFormat="1" applyFont="1" applyBorder="1" applyAlignment="1">
      <alignment horizontal="right" vertical="center"/>
    </xf>
    <xf numFmtId="0" fontId="3" fillId="0" borderId="0" xfId="1" applyFont="1"/>
    <xf numFmtId="0" fontId="3" fillId="0" borderId="11" xfId="0" applyFont="1" applyBorder="1" applyAlignment="1">
      <alignment horizontal="right" vertical="center"/>
    </xf>
    <xf numFmtId="0" fontId="5" fillId="0" borderId="20" xfId="0" applyFont="1" applyBorder="1" applyAlignment="1">
      <alignment horizontal="right" vertical="center"/>
    </xf>
    <xf numFmtId="0" fontId="6" fillId="2" borderId="23" xfId="0" applyFont="1" applyFill="1" applyBorder="1" applyAlignment="1">
      <alignment horizontal="center" vertical="center"/>
    </xf>
    <xf numFmtId="4" fontId="11" fillId="2" borderId="23" xfId="0" applyNumberFormat="1" applyFont="1" applyFill="1" applyBorder="1" applyAlignment="1">
      <alignment horizontal="right" vertical="center"/>
    </xf>
    <xf numFmtId="4" fontId="11" fillId="2" borderId="17" xfId="0" applyNumberFormat="1" applyFont="1" applyFill="1" applyBorder="1" applyAlignment="1">
      <alignment horizontal="right" vertical="center"/>
    </xf>
    <xf numFmtId="4" fontId="7" fillId="0" borderId="24" xfId="0" applyNumberFormat="1" applyFont="1" applyBorder="1" applyAlignment="1">
      <alignment vertical="center"/>
    </xf>
    <xf numFmtId="0" fontId="3" fillId="0" borderId="0" xfId="0" applyFont="1" applyBorder="1" applyAlignment="1">
      <alignment vertical="center"/>
    </xf>
    <xf numFmtId="0" fontId="3" fillId="0" borderId="0" xfId="1" applyFont="1" applyAlignment="1">
      <alignment vertical="center"/>
    </xf>
    <xf numFmtId="0" fontId="3" fillId="0" borderId="25" xfId="1" applyFont="1" applyBorder="1" applyAlignment="1">
      <alignment horizontal="center" vertical="center"/>
    </xf>
    <xf numFmtId="0" fontId="3" fillId="0" borderId="26" xfId="1" applyFont="1" applyBorder="1" applyAlignment="1">
      <alignment horizontal="center" vertical="center"/>
    </xf>
    <xf numFmtId="0" fontId="5" fillId="0" borderId="27" xfId="1" applyFont="1" applyFill="1" applyBorder="1" applyAlignment="1">
      <alignment horizontal="center" vertical="center"/>
    </xf>
    <xf numFmtId="0" fontId="5" fillId="0" borderId="28" xfId="1" applyFont="1" applyFill="1" applyBorder="1" applyAlignment="1">
      <alignment horizontal="center" vertical="center"/>
    </xf>
    <xf numFmtId="169" fontId="3" fillId="0" borderId="29" xfId="1" applyNumberFormat="1" applyFont="1" applyBorder="1" applyAlignment="1">
      <alignment horizontal="center" vertical="center"/>
    </xf>
    <xf numFmtId="170" fontId="3" fillId="0" borderId="30" xfId="1" applyNumberFormat="1" applyFont="1" applyFill="1" applyBorder="1" applyAlignment="1">
      <alignment horizontal="center" vertical="center"/>
    </xf>
    <xf numFmtId="0" fontId="3" fillId="0" borderId="31" xfId="1" applyFont="1" applyFill="1" applyBorder="1" applyAlignment="1">
      <alignment horizontal="center" vertical="center"/>
    </xf>
    <xf numFmtId="170" fontId="3" fillId="0" borderId="30" xfId="1" applyNumberFormat="1" applyFont="1" applyFill="1" applyBorder="1" applyAlignment="1">
      <alignment vertical="center"/>
    </xf>
    <xf numFmtId="170" fontId="8" fillId="0" borderId="30" xfId="1" applyNumberFormat="1" applyFont="1" applyBorder="1" applyAlignment="1">
      <alignment vertical="center"/>
    </xf>
    <xf numFmtId="169" fontId="3" fillId="0" borderId="13" xfId="1" applyNumberFormat="1" applyFont="1" applyBorder="1" applyAlignment="1">
      <alignment horizontal="center" vertical="center"/>
    </xf>
    <xf numFmtId="170" fontId="3" fillId="0" borderId="32" xfId="1" applyNumberFormat="1" applyFont="1" applyFill="1" applyBorder="1" applyAlignment="1">
      <alignment horizontal="center" vertical="center"/>
    </xf>
    <xf numFmtId="0" fontId="3" fillId="0" borderId="5" xfId="1" applyFont="1" applyFill="1" applyBorder="1" applyAlignment="1">
      <alignment horizontal="center" vertical="center"/>
    </xf>
    <xf numFmtId="170" fontId="3" fillId="0" borderId="32" xfId="1" applyNumberFormat="1" applyFont="1" applyFill="1" applyBorder="1" applyAlignment="1">
      <alignment vertical="center"/>
    </xf>
    <xf numFmtId="170" fontId="8" fillId="0" borderId="32" xfId="1" applyNumberFormat="1" applyFont="1" applyBorder="1" applyAlignment="1">
      <alignment vertical="center"/>
    </xf>
    <xf numFmtId="0" fontId="3" fillId="0" borderId="14" xfId="0" applyFont="1" applyFill="1" applyBorder="1" applyAlignment="1">
      <alignment horizontal="right" vertical="center"/>
    </xf>
    <xf numFmtId="0" fontId="7" fillId="0" borderId="19" xfId="0" applyFont="1" applyFill="1" applyBorder="1" applyAlignment="1">
      <alignment vertical="center"/>
    </xf>
    <xf numFmtId="0" fontId="7" fillId="0" borderId="17" xfId="0" applyFont="1" applyFill="1" applyBorder="1" applyAlignment="1">
      <alignment horizontal="left" vertical="center"/>
    </xf>
    <xf numFmtId="0" fontId="13" fillId="0" borderId="5" xfId="1" applyFont="1" applyFill="1" applyBorder="1" applyAlignment="1">
      <alignment horizontal="center" vertical="center"/>
    </xf>
    <xf numFmtId="0" fontId="3" fillId="0" borderId="33" xfId="0" applyFont="1" applyFill="1" applyBorder="1" applyAlignment="1">
      <alignment vertical="center"/>
    </xf>
    <xf numFmtId="170" fontId="5" fillId="0" borderId="32" xfId="1" applyNumberFormat="1" applyFont="1" applyBorder="1" applyAlignment="1">
      <alignment vertical="center"/>
    </xf>
    <xf numFmtId="0" fontId="5" fillId="0" borderId="20" xfId="0" applyFont="1" applyFill="1" applyBorder="1" applyAlignment="1">
      <alignment horizontal="right" vertical="center"/>
    </xf>
    <xf numFmtId="0" fontId="3" fillId="0" borderId="20" xfId="0" applyFont="1" applyFill="1" applyBorder="1" applyAlignment="1">
      <alignment horizontal="left" vertical="center"/>
    </xf>
    <xf numFmtId="0" fontId="3" fillId="0" borderId="20" xfId="1" applyFont="1" applyBorder="1" applyAlignment="1">
      <alignment vertical="center"/>
    </xf>
    <xf numFmtId="169" fontId="3" fillId="0" borderId="20" xfId="0" applyNumberFormat="1" applyFont="1" applyFill="1" applyBorder="1" applyAlignment="1">
      <alignment horizontal="left" vertical="center"/>
    </xf>
    <xf numFmtId="0" fontId="3" fillId="0" borderId="34" xfId="0" applyFont="1" applyFill="1" applyBorder="1" applyAlignment="1">
      <alignment horizontal="left" vertical="center"/>
    </xf>
    <xf numFmtId="0" fontId="3" fillId="0" borderId="25" xfId="1" applyFont="1" applyBorder="1" applyAlignment="1">
      <alignment horizontal="center" vertical="center" wrapText="1"/>
    </xf>
    <xf numFmtId="0" fontId="3" fillId="0" borderId="35" xfId="1" applyFont="1" applyBorder="1" applyAlignment="1">
      <alignment horizontal="center" vertical="center" wrapText="1"/>
    </xf>
    <xf numFmtId="165" fontId="3" fillId="0" borderId="35" xfId="1" applyNumberFormat="1" applyFont="1" applyBorder="1" applyAlignment="1">
      <alignment horizontal="center" vertical="center" wrapText="1"/>
    </xf>
    <xf numFmtId="0" fontId="3" fillId="0" borderId="26" xfId="1" applyFont="1" applyBorder="1" applyAlignment="1">
      <alignment horizontal="center" vertical="center" wrapText="1"/>
    </xf>
    <xf numFmtId="0" fontId="3" fillId="0" borderId="32" xfId="1" applyFont="1" applyBorder="1" applyAlignment="1">
      <alignment horizontal="center" vertical="center"/>
    </xf>
    <xf numFmtId="164" fontId="3" fillId="0" borderId="23" xfId="1" applyNumberFormat="1" applyFont="1" applyBorder="1" applyAlignment="1">
      <alignment horizontal="right" vertical="center"/>
    </xf>
    <xf numFmtId="17" fontId="3" fillId="0" borderId="23" xfId="1" applyNumberFormat="1" applyFont="1" applyBorder="1" applyAlignment="1">
      <alignment horizontal="center" vertical="center"/>
    </xf>
    <xf numFmtId="0" fontId="3" fillId="0" borderId="23" xfId="1" applyFont="1" applyBorder="1" applyAlignment="1">
      <alignment horizontal="center" vertical="center"/>
    </xf>
    <xf numFmtId="49" fontId="3" fillId="0" borderId="23" xfId="1" applyNumberFormat="1" applyFont="1" applyBorder="1" applyAlignment="1">
      <alignment horizontal="center" vertical="center"/>
    </xf>
    <xf numFmtId="165" fontId="7" fillId="0" borderId="23" xfId="1" applyNumberFormat="1" applyFont="1" applyBorder="1" applyAlignment="1">
      <alignment horizontal="center" vertical="center"/>
    </xf>
    <xf numFmtId="164" fontId="7" fillId="0" borderId="23" xfId="1" applyNumberFormat="1" applyFont="1" applyBorder="1" applyAlignment="1">
      <alignment horizontal="right" vertical="center"/>
    </xf>
    <xf numFmtId="164" fontId="8" fillId="0" borderId="5" xfId="1" applyNumberFormat="1" applyFont="1" applyBorder="1" applyAlignment="1">
      <alignment horizontal="right" vertical="center"/>
    </xf>
    <xf numFmtId="165" fontId="3" fillId="0" borderId="0" xfId="1" applyNumberFormat="1" applyFont="1" applyAlignment="1">
      <alignment vertical="center"/>
    </xf>
    <xf numFmtId="169" fontId="3" fillId="0" borderId="36" xfId="1" applyNumberFormat="1" applyFont="1" applyBorder="1" applyAlignment="1">
      <alignment horizontal="center" vertical="center"/>
    </xf>
    <xf numFmtId="170" fontId="3" fillId="0" borderId="27" xfId="1" applyNumberFormat="1" applyFont="1" applyFill="1" applyBorder="1" applyAlignment="1">
      <alignment horizontal="center" vertical="center"/>
    </xf>
    <xf numFmtId="164" fontId="3" fillId="0" borderId="28" xfId="1" applyNumberFormat="1" applyFont="1" applyFill="1" applyBorder="1" applyAlignment="1">
      <alignment horizontal="center" vertical="center"/>
    </xf>
    <xf numFmtId="170" fontId="3" fillId="0" borderId="27" xfId="1" applyNumberFormat="1" applyFont="1" applyFill="1" applyBorder="1" applyAlignment="1">
      <alignment vertical="center"/>
    </xf>
    <xf numFmtId="170" fontId="5" fillId="0" borderId="27" xfId="1" applyNumberFormat="1" applyFont="1" applyBorder="1" applyAlignment="1">
      <alignment vertical="center"/>
    </xf>
    <xf numFmtId="169" fontId="3" fillId="0" borderId="0" xfId="1" applyNumberFormat="1" applyFont="1" applyAlignment="1">
      <alignment horizontal="center" vertical="center"/>
    </xf>
    <xf numFmtId="0" fontId="3" fillId="0" borderId="0" xfId="1" applyFont="1" applyAlignment="1">
      <alignment horizontal="center" vertical="center"/>
    </xf>
    <xf numFmtId="0" fontId="3" fillId="0" borderId="19" xfId="0" applyFont="1" applyFill="1" applyBorder="1" applyAlignment="1">
      <alignment vertical="center"/>
    </xf>
    <xf numFmtId="169" fontId="3" fillId="0" borderId="8" xfId="0" applyNumberFormat="1" applyFont="1" applyFill="1" applyBorder="1" applyAlignment="1">
      <alignment horizontal="left" vertical="center"/>
    </xf>
    <xf numFmtId="4" fontId="3" fillId="0" borderId="17" xfId="0" applyNumberFormat="1" applyFont="1" applyFill="1" applyBorder="1" applyAlignment="1">
      <alignment vertical="center"/>
    </xf>
    <xf numFmtId="4" fontId="3" fillId="0" borderId="37" xfId="0" applyNumberFormat="1" applyFont="1" applyFill="1" applyBorder="1" applyAlignment="1">
      <alignment vertical="center"/>
    </xf>
    <xf numFmtId="0" fontId="3" fillId="0" borderId="38" xfId="0" applyFont="1" applyFill="1" applyBorder="1" applyAlignment="1">
      <alignment vertical="center"/>
    </xf>
    <xf numFmtId="166" fontId="5" fillId="0" borderId="39" xfId="2" applyNumberFormat="1" applyFont="1" applyFill="1" applyBorder="1" applyAlignment="1">
      <alignment horizontal="left" vertical="center"/>
    </xf>
    <xf numFmtId="4" fontId="7" fillId="0" borderId="4" xfId="0" applyNumberFormat="1" applyFont="1" applyFill="1" applyBorder="1" applyAlignment="1">
      <alignment vertical="center"/>
    </xf>
    <xf numFmtId="4" fontId="7" fillId="0" borderId="31" xfId="0" applyNumberFormat="1" applyFont="1" applyFill="1" applyBorder="1" applyAlignment="1">
      <alignment vertical="center"/>
    </xf>
    <xf numFmtId="4" fontId="8" fillId="0" borderId="0" xfId="0" applyNumberFormat="1" applyFont="1" applyFill="1" applyBorder="1" applyAlignment="1">
      <alignment vertical="center"/>
    </xf>
    <xf numFmtId="4" fontId="8" fillId="0" borderId="6" xfId="0" applyNumberFormat="1" applyFont="1" applyFill="1" applyBorder="1" applyAlignment="1">
      <alignment vertical="center"/>
    </xf>
    <xf numFmtId="4" fontId="8" fillId="0" borderId="40" xfId="0" applyNumberFormat="1" applyFont="1" applyFill="1" applyBorder="1" applyAlignment="1">
      <alignment vertical="center"/>
    </xf>
    <xf numFmtId="4" fontId="8" fillId="0" borderId="31" xfId="0" applyNumberFormat="1" applyFont="1" applyFill="1" applyBorder="1" applyAlignment="1">
      <alignment vertical="center"/>
    </xf>
    <xf numFmtId="4" fontId="8" fillId="0" borderId="3" xfId="0" applyNumberFormat="1" applyFont="1" applyFill="1" applyBorder="1" applyAlignment="1">
      <alignment vertical="center"/>
    </xf>
    <xf numFmtId="4" fontId="8" fillId="0" borderId="5" xfId="0" applyNumberFormat="1" applyFont="1" applyFill="1" applyBorder="1" applyAlignment="1">
      <alignment vertical="center"/>
    </xf>
    <xf numFmtId="0" fontId="5" fillId="0" borderId="11" xfId="0" applyFont="1" applyFill="1" applyBorder="1" applyAlignment="1">
      <alignment vertical="center"/>
    </xf>
    <xf numFmtId="0" fontId="5" fillId="0" borderId="1" xfId="0" applyFont="1" applyFill="1" applyBorder="1" applyAlignment="1">
      <alignment horizontal="right" vertical="center"/>
    </xf>
    <xf numFmtId="4" fontId="7" fillId="0" borderId="2" xfId="0" applyNumberFormat="1" applyFont="1" applyFill="1" applyBorder="1" applyAlignment="1">
      <alignment vertical="center"/>
    </xf>
    <xf numFmtId="4" fontId="7" fillId="0" borderId="6" xfId="0" applyNumberFormat="1" applyFont="1" applyFill="1" applyBorder="1" applyAlignment="1">
      <alignment vertical="center"/>
    </xf>
    <xf numFmtId="0" fontId="5" fillId="0" borderId="40" xfId="0" applyFont="1" applyFill="1" applyBorder="1" applyAlignment="1">
      <alignment horizontal="right" vertical="center"/>
    </xf>
    <xf numFmtId="4" fontId="7" fillId="0" borderId="41" xfId="0" applyNumberFormat="1" applyFont="1" applyFill="1" applyBorder="1" applyAlignment="1">
      <alignment vertical="center"/>
    </xf>
    <xf numFmtId="168" fontId="3" fillId="0" borderId="8" xfId="0" applyNumberFormat="1" applyFont="1" applyFill="1" applyBorder="1" applyAlignment="1">
      <alignment vertical="center"/>
    </xf>
    <xf numFmtId="167" fontId="3" fillId="0" borderId="0" xfId="0" applyNumberFormat="1" applyFont="1" applyFill="1" applyBorder="1" applyAlignment="1">
      <alignment horizontal="center" vertical="center"/>
    </xf>
    <xf numFmtId="168" fontId="3" fillId="0" borderId="42" xfId="0" applyNumberFormat="1" applyFont="1" applyFill="1" applyBorder="1" applyAlignment="1">
      <alignment vertical="center"/>
    </xf>
    <xf numFmtId="0" fontId="3" fillId="0" borderId="17" xfId="0" applyFont="1" applyBorder="1" applyAlignment="1">
      <alignment vertical="center"/>
    </xf>
    <xf numFmtId="0" fontId="15" fillId="0" borderId="27" xfId="1" applyFont="1" applyBorder="1" applyAlignment="1">
      <alignment horizontal="right" vertical="center"/>
    </xf>
    <xf numFmtId="164" fontId="16" fillId="0" borderId="43" xfId="1" applyNumberFormat="1" applyFont="1" applyBorder="1" applyAlignment="1">
      <alignment vertical="center"/>
    </xf>
    <xf numFmtId="0" fontId="15" fillId="0" borderId="43" xfId="1" applyFont="1" applyBorder="1" applyAlignment="1">
      <alignment horizontal="center" vertical="center"/>
    </xf>
    <xf numFmtId="165" fontId="16" fillId="0" borderId="43" xfId="1" applyNumberFormat="1" applyFont="1" applyBorder="1" applyAlignment="1">
      <alignment horizontal="center" vertical="center"/>
    </xf>
    <xf numFmtId="164" fontId="16" fillId="0" borderId="43" xfId="1" applyNumberFormat="1" applyFont="1" applyBorder="1" applyAlignment="1">
      <alignment horizontal="right" vertical="center"/>
    </xf>
    <xf numFmtId="164" fontId="16" fillId="0" borderId="28" xfId="1" applyNumberFormat="1" applyFont="1" applyBorder="1" applyAlignment="1">
      <alignment horizontal="right" vertical="center"/>
    </xf>
    <xf numFmtId="0" fontId="3" fillId="0" borderId="28" xfId="1" applyFont="1" applyFill="1" applyBorder="1" applyAlignment="1">
      <alignment horizontal="center" vertical="center"/>
    </xf>
    <xf numFmtId="0" fontId="3" fillId="0" borderId="28" xfId="1" applyFont="1" applyBorder="1" applyAlignment="1">
      <alignment horizontal="center" vertical="center"/>
    </xf>
    <xf numFmtId="0" fontId="3" fillId="0" borderId="31" xfId="1" applyFont="1" applyBorder="1" applyAlignment="1">
      <alignment horizontal="center" vertical="center"/>
    </xf>
    <xf numFmtId="0" fontId="3" fillId="0" borderId="5" xfId="1" applyFont="1" applyBorder="1" applyAlignment="1">
      <alignment horizontal="center" vertical="center"/>
    </xf>
    <xf numFmtId="0" fontId="13" fillId="0" borderId="5" xfId="1" applyFont="1" applyBorder="1" applyAlignment="1">
      <alignment horizontal="center" vertical="center"/>
    </xf>
    <xf numFmtId="4" fontId="8" fillId="0" borderId="19" xfId="0" applyNumberFormat="1" applyFont="1" applyFill="1" applyBorder="1" applyAlignment="1">
      <alignment vertical="center"/>
    </xf>
    <xf numFmtId="0" fontId="5" fillId="0" borderId="1" xfId="0" applyFont="1" applyBorder="1" applyAlignment="1">
      <alignment horizontal="right" vertical="center"/>
    </xf>
    <xf numFmtId="0" fontId="3" fillId="0" borderId="12" xfId="0" applyFont="1" applyBorder="1" applyAlignment="1">
      <alignment horizontal="right" vertical="center"/>
    </xf>
    <xf numFmtId="0" fontId="5" fillId="0" borderId="0" xfId="0" applyFont="1" applyFill="1" applyBorder="1" applyAlignment="1">
      <alignment horizontal="right" vertical="center"/>
    </xf>
    <xf numFmtId="0" fontId="5" fillId="0" borderId="15" xfId="0" applyFont="1" applyBorder="1" applyAlignment="1">
      <alignment horizontal="right" vertical="center"/>
    </xf>
    <xf numFmtId="0" fontId="5" fillId="0" borderId="13" xfId="0" applyFont="1" applyBorder="1" applyAlignment="1">
      <alignment horizontal="right" vertical="center"/>
    </xf>
    <xf numFmtId="0" fontId="5" fillId="0" borderId="20" xfId="0" applyFont="1" applyBorder="1" applyAlignment="1">
      <alignment vertical="center"/>
    </xf>
    <xf numFmtId="0" fontId="20" fillId="0" borderId="0" xfId="0" applyFont="1" applyBorder="1" applyAlignment="1">
      <alignment horizontal="centerContinuous" vertical="center"/>
    </xf>
    <xf numFmtId="0" fontId="19" fillId="0" borderId="0" xfId="0" applyFont="1" applyAlignment="1">
      <alignment vertical="center"/>
    </xf>
    <xf numFmtId="0" fontId="21" fillId="0" borderId="0" xfId="0" applyFont="1" applyAlignment="1">
      <alignment vertical="center"/>
    </xf>
    <xf numFmtId="0" fontId="3" fillId="0" borderId="12" xfId="0" applyFont="1" applyBorder="1" applyAlignment="1">
      <alignment horizontal="right" vertical="center"/>
    </xf>
    <xf numFmtId="0" fontId="12" fillId="2" borderId="21" xfId="0" applyFont="1" applyFill="1" applyBorder="1" applyAlignment="1">
      <alignment horizontal="right" vertical="center"/>
    </xf>
    <xf numFmtId="0" fontId="3" fillId="0" borderId="58" xfId="0" applyFont="1" applyBorder="1" applyAlignment="1">
      <alignment vertical="center"/>
    </xf>
    <xf numFmtId="168" fontId="3" fillId="0" borderId="8" xfId="0" applyNumberFormat="1" applyFont="1" applyFill="1" applyBorder="1" applyAlignment="1">
      <alignment horizontal="left" vertical="center"/>
    </xf>
    <xf numFmtId="0" fontId="3" fillId="0" borderId="13" xfId="0" applyFont="1" applyFill="1" applyBorder="1" applyAlignment="1">
      <alignment horizontal="right" vertical="center"/>
    </xf>
    <xf numFmtId="0" fontId="4" fillId="0" borderId="59" xfId="0" applyFont="1" applyFill="1" applyBorder="1" applyAlignment="1">
      <alignment horizontal="center" vertical="center"/>
    </xf>
    <xf numFmtId="168" fontId="3" fillId="0" borderId="34" xfId="0" applyNumberFormat="1" applyFont="1" applyFill="1" applyBorder="1" applyAlignment="1">
      <alignment horizontal="left" vertical="center" wrapText="1"/>
    </xf>
    <xf numFmtId="4" fontId="22" fillId="0" borderId="4" xfId="0" applyNumberFormat="1" applyFont="1" applyFill="1" applyBorder="1" applyAlignment="1">
      <alignment vertical="center"/>
    </xf>
    <xf numFmtId="4" fontId="22" fillId="0" borderId="1" xfId="0" applyNumberFormat="1" applyFont="1" applyFill="1" applyBorder="1" applyAlignment="1">
      <alignment vertical="center"/>
    </xf>
    <xf numFmtId="4" fontId="22" fillId="0" borderId="40" xfId="0" applyNumberFormat="1" applyFont="1" applyFill="1" applyBorder="1" applyAlignment="1">
      <alignment vertical="center"/>
    </xf>
    <xf numFmtId="4" fontId="22" fillId="0" borderId="18" xfId="0" applyNumberFormat="1" applyFont="1" applyFill="1" applyBorder="1" applyAlignment="1">
      <alignment vertical="center"/>
    </xf>
    <xf numFmtId="4" fontId="22" fillId="0" borderId="2" xfId="0" applyNumberFormat="1" applyFont="1" applyFill="1" applyBorder="1" applyAlignment="1">
      <alignment vertical="center"/>
    </xf>
    <xf numFmtId="4" fontId="23" fillId="0" borderId="23" xfId="0" applyNumberFormat="1" applyFont="1" applyFill="1" applyBorder="1" applyAlignment="1">
      <alignment vertical="center"/>
    </xf>
    <xf numFmtId="4" fontId="22" fillId="0" borderId="2" xfId="0" applyNumberFormat="1" applyFont="1" applyFill="1" applyBorder="1" applyAlignment="1">
      <alignment horizontal="right" vertical="center"/>
    </xf>
    <xf numFmtId="49" fontId="4" fillId="0" borderId="59" xfId="0" applyNumberFormat="1" applyFont="1" applyFill="1" applyBorder="1" applyAlignment="1">
      <alignment horizontal="center" vertical="center"/>
    </xf>
    <xf numFmtId="0" fontId="3" fillId="0" borderId="60" xfId="0" applyFont="1" applyBorder="1" applyAlignment="1">
      <alignment horizontal="center" vertical="center"/>
    </xf>
    <xf numFmtId="0" fontId="5" fillId="0" borderId="36" xfId="0" applyFont="1" applyBorder="1" applyAlignment="1">
      <alignment horizontal="right" vertical="center"/>
    </xf>
    <xf numFmtId="0" fontId="15" fillId="0" borderId="53" xfId="0" applyFont="1" applyFill="1" applyBorder="1" applyAlignment="1">
      <alignment horizontal="center" vertical="center" wrapText="1"/>
    </xf>
    <xf numFmtId="0" fontId="15" fillId="0" borderId="39" xfId="0" applyFont="1" applyFill="1" applyBorder="1" applyAlignment="1">
      <alignment horizontal="center" vertical="center" wrapText="1"/>
    </xf>
    <xf numFmtId="0" fontId="3" fillId="0" borderId="17" xfId="0" applyFont="1" applyFill="1" applyBorder="1" applyAlignment="1">
      <alignment horizontal="left" vertical="center"/>
    </xf>
    <xf numFmtId="0" fontId="12" fillId="2" borderId="22" xfId="0" applyFont="1" applyFill="1" applyBorder="1" applyAlignment="1">
      <alignment horizontal="left" vertical="center"/>
    </xf>
    <xf numFmtId="4" fontId="19" fillId="0" borderId="0" xfId="0" applyNumberFormat="1" applyFont="1" applyAlignment="1">
      <alignment vertical="center"/>
    </xf>
    <xf numFmtId="0" fontId="3" fillId="0" borderId="57" xfId="0" applyFont="1" applyBorder="1" applyAlignment="1">
      <alignment horizontal="center" vertical="center"/>
    </xf>
    <xf numFmtId="0" fontId="3" fillId="0" borderId="61" xfId="0" applyFont="1" applyBorder="1" applyAlignment="1">
      <alignment horizontal="center" vertical="center"/>
    </xf>
    <xf numFmtId="0" fontId="3" fillId="0" borderId="11" xfId="0" applyFont="1" applyBorder="1" applyAlignment="1">
      <alignment horizontal="right" vertical="center"/>
    </xf>
    <xf numFmtId="0" fontId="3" fillId="0" borderId="1" xfId="0" applyFont="1" applyBorder="1" applyAlignment="1">
      <alignment horizontal="right" vertical="center"/>
    </xf>
    <xf numFmtId="0" fontId="5" fillId="0" borderId="11" xfId="0" applyFont="1" applyBorder="1" applyAlignment="1">
      <alignment horizontal="right" vertical="center"/>
    </xf>
    <xf numFmtId="0" fontId="5" fillId="0" borderId="1" xfId="0" applyFont="1" applyBorder="1" applyAlignment="1">
      <alignment horizontal="right" vertical="center"/>
    </xf>
    <xf numFmtId="0" fontId="7" fillId="0" borderId="52" xfId="0" applyFont="1" applyBorder="1" applyAlignment="1">
      <alignment horizontal="left" vertical="center"/>
    </xf>
    <xf numFmtId="0" fontId="7" fillId="0" borderId="40" xfId="0" applyFont="1" applyBorder="1" applyAlignment="1">
      <alignment horizontal="left" vertical="center"/>
    </xf>
    <xf numFmtId="0" fontId="7" fillId="0" borderId="49" xfId="0" applyFont="1" applyBorder="1" applyAlignment="1">
      <alignment horizontal="left" vertical="center"/>
    </xf>
    <xf numFmtId="0" fontId="3" fillId="0" borderId="6" xfId="0" applyFont="1" applyBorder="1" applyAlignment="1">
      <alignment horizontal="center" vertical="center"/>
    </xf>
    <xf numFmtId="0" fontId="3" fillId="0" borderId="24" xfId="0" applyFont="1" applyBorder="1" applyAlignment="1">
      <alignment horizontal="center" vertical="center"/>
    </xf>
    <xf numFmtId="0" fontId="3" fillId="0" borderId="12" xfId="0" applyFont="1" applyFill="1" applyBorder="1" applyAlignment="1">
      <alignment horizontal="center" vertical="center"/>
    </xf>
    <xf numFmtId="0" fontId="3" fillId="0" borderId="37"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6" fillId="0" borderId="38" xfId="0" applyFont="1" applyBorder="1" applyAlignment="1">
      <alignment horizontal="left" vertical="center"/>
    </xf>
    <xf numFmtId="0" fontId="6" fillId="0" borderId="0" xfId="0" applyFont="1" applyBorder="1" applyAlignment="1">
      <alignment horizontal="left" vertical="center"/>
    </xf>
    <xf numFmtId="0" fontId="6" fillId="0" borderId="37" xfId="0" applyFont="1" applyBorder="1" applyAlignment="1">
      <alignment horizontal="left" vertical="center"/>
    </xf>
    <xf numFmtId="0" fontId="3" fillId="0" borderId="38" xfId="0" applyFont="1" applyBorder="1" applyAlignment="1">
      <alignment horizontal="center" vertical="center"/>
    </xf>
    <xf numFmtId="0" fontId="3" fillId="0" borderId="0" xfId="0" applyFont="1" applyBorder="1" applyAlignment="1">
      <alignment horizontal="center" vertical="center"/>
    </xf>
    <xf numFmtId="0" fontId="3" fillId="0" borderId="37" xfId="0" applyFont="1" applyBorder="1" applyAlignment="1">
      <alignment horizontal="center" vertical="center"/>
    </xf>
    <xf numFmtId="0" fontId="3" fillId="0" borderId="51" xfId="0" applyFont="1" applyBorder="1" applyAlignment="1">
      <alignment horizontal="center" vertical="center"/>
    </xf>
    <xf numFmtId="0" fontId="3" fillId="0" borderId="20" xfId="0" applyFont="1" applyBorder="1" applyAlignment="1">
      <alignment horizontal="center" vertical="center"/>
    </xf>
    <xf numFmtId="0" fontId="3" fillId="0" borderId="16" xfId="0" applyFont="1" applyBorder="1" applyAlignment="1">
      <alignment horizontal="center" vertical="center"/>
    </xf>
    <xf numFmtId="0" fontId="5" fillId="0" borderId="42" xfId="0" applyFont="1" applyBorder="1" applyAlignment="1">
      <alignment horizontal="left" vertical="center"/>
    </xf>
    <xf numFmtId="0" fontId="5" fillId="0" borderId="42" xfId="0" applyFont="1" applyBorder="1" applyAlignment="1">
      <alignment horizontal="right" vertical="center"/>
    </xf>
    <xf numFmtId="0" fontId="6" fillId="0" borderId="12" xfId="0" applyFont="1" applyFill="1" applyBorder="1" applyAlignment="1">
      <alignment horizontal="left" vertical="center"/>
    </xf>
    <xf numFmtId="0" fontId="6" fillId="0" borderId="37" xfId="0" applyFont="1" applyFill="1" applyBorder="1" applyAlignment="1">
      <alignment horizontal="left" vertical="center"/>
    </xf>
    <xf numFmtId="0" fontId="5" fillId="0" borderId="47" xfId="0" applyFont="1" applyBorder="1" applyAlignment="1">
      <alignment horizontal="center" vertical="center"/>
    </xf>
    <xf numFmtId="0" fontId="5" fillId="0" borderId="54" xfId="0" applyFont="1" applyBorder="1" applyAlignment="1">
      <alignment horizontal="center" vertical="center"/>
    </xf>
    <xf numFmtId="0" fontId="5" fillId="0" borderId="33" xfId="0" applyFont="1" applyBorder="1" applyAlignment="1">
      <alignment horizontal="right" vertical="center"/>
    </xf>
    <xf numFmtId="0" fontId="5" fillId="0" borderId="53" xfId="0" applyFont="1" applyBorder="1" applyAlignment="1">
      <alignment horizontal="right" vertical="center"/>
    </xf>
    <xf numFmtId="0" fontId="12" fillId="2" borderId="21" xfId="0" applyFont="1" applyFill="1" applyBorder="1" applyAlignment="1">
      <alignment horizontal="left" vertical="center"/>
    </xf>
    <xf numFmtId="0" fontId="12" fillId="2" borderId="48" xfId="0" applyFont="1" applyFill="1" applyBorder="1" applyAlignment="1">
      <alignment horizontal="left" vertical="center"/>
    </xf>
    <xf numFmtId="0" fontId="12" fillId="2" borderId="48" xfId="0" applyFont="1" applyFill="1" applyBorder="1" applyAlignment="1">
      <alignment horizontal="center" vertical="center"/>
    </xf>
    <xf numFmtId="0" fontId="12" fillId="2" borderId="22" xfId="0" applyFont="1" applyFill="1" applyBorder="1" applyAlignment="1">
      <alignment horizontal="center" vertical="center"/>
    </xf>
    <xf numFmtId="0" fontId="5" fillId="0" borderId="14" xfId="0" applyFont="1" applyBorder="1" applyAlignment="1">
      <alignment horizontal="right" vertical="center"/>
    </xf>
    <xf numFmtId="0" fontId="5" fillId="0" borderId="3" xfId="0" applyFont="1" applyBorder="1" applyAlignment="1">
      <alignment horizontal="right" vertical="center"/>
    </xf>
    <xf numFmtId="0" fontId="5" fillId="0" borderId="14" xfId="0" applyFont="1" applyBorder="1" applyAlignment="1">
      <alignment horizontal="center" vertical="center"/>
    </xf>
    <xf numFmtId="0" fontId="5" fillId="0" borderId="19" xfId="0" applyFont="1" applyBorder="1" applyAlignment="1">
      <alignment horizontal="center" vertical="center"/>
    </xf>
    <xf numFmtId="0" fontId="5" fillId="0" borderId="13" xfId="0" applyFont="1" applyBorder="1" applyAlignment="1">
      <alignment horizontal="left" vertical="center"/>
    </xf>
    <xf numFmtId="0" fontId="5" fillId="0" borderId="3" xfId="0" applyFont="1" applyBorder="1" applyAlignment="1">
      <alignment horizontal="left" vertical="center"/>
    </xf>
    <xf numFmtId="0" fontId="3" fillId="0" borderId="11" xfId="0" applyFont="1" applyBorder="1" applyAlignment="1">
      <alignment horizontal="left" vertical="center"/>
    </xf>
    <xf numFmtId="0" fontId="3" fillId="0" borderId="1" xfId="0" applyFont="1" applyBorder="1" applyAlignment="1">
      <alignment horizontal="left" vertical="center"/>
    </xf>
    <xf numFmtId="4" fontId="22" fillId="0" borderId="45" xfId="0" applyNumberFormat="1" applyFont="1" applyFill="1" applyBorder="1" applyAlignment="1">
      <alignment horizontal="right" vertical="center"/>
    </xf>
    <xf numFmtId="4" fontId="22" fillId="0" borderId="46" xfId="0" applyNumberFormat="1" applyFont="1" applyFill="1" applyBorder="1" applyAlignment="1">
      <alignment horizontal="right" vertical="center"/>
    </xf>
    <xf numFmtId="0" fontId="5" fillId="0" borderId="29" xfId="0" applyFont="1" applyBorder="1" applyAlignment="1">
      <alignment horizontal="right" vertical="center"/>
    </xf>
    <xf numFmtId="0" fontId="5" fillId="0" borderId="40" xfId="0" applyFont="1" applyBorder="1" applyAlignment="1">
      <alignment horizontal="right" vertical="center"/>
    </xf>
    <xf numFmtId="4" fontId="8" fillId="0" borderId="52" xfId="0" applyNumberFormat="1" applyFont="1" applyFill="1" applyBorder="1" applyAlignment="1">
      <alignment horizontal="right" vertical="center"/>
    </xf>
    <xf numFmtId="4" fontId="8" fillId="0" borderId="49" xfId="0" applyNumberFormat="1" applyFont="1" applyFill="1" applyBorder="1" applyAlignment="1">
      <alignment horizontal="right" vertical="center"/>
    </xf>
    <xf numFmtId="0" fontId="5" fillId="0" borderId="13" xfId="0" applyFont="1" applyBorder="1" applyAlignment="1">
      <alignment horizontal="center" vertical="center"/>
    </xf>
    <xf numFmtId="0" fontId="5" fillId="0" borderId="3" xfId="0" applyFont="1" applyBorder="1" applyAlignment="1">
      <alignment horizontal="center" vertical="center"/>
    </xf>
    <xf numFmtId="0" fontId="12" fillId="2" borderId="21" xfId="0" applyFont="1" applyFill="1" applyBorder="1" applyAlignment="1">
      <alignment horizontal="center" vertical="center" wrapText="1"/>
    </xf>
    <xf numFmtId="0" fontId="12" fillId="2" borderId="48"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3" fillId="0" borderId="20" xfId="0" applyFont="1" applyFill="1" applyBorder="1" applyAlignment="1">
      <alignment horizontal="left" vertical="center"/>
    </xf>
    <xf numFmtId="0" fontId="3" fillId="0" borderId="34" xfId="0" applyFont="1" applyFill="1" applyBorder="1" applyAlignment="1">
      <alignment horizontal="left" vertical="center"/>
    </xf>
    <xf numFmtId="0" fontId="3" fillId="0" borderId="12" xfId="0" applyFont="1" applyBorder="1" applyAlignment="1">
      <alignment horizontal="right" vertical="center"/>
    </xf>
    <xf numFmtId="0" fontId="3" fillId="0" borderId="0" xfId="0" applyFont="1" applyBorder="1" applyAlignment="1">
      <alignment horizontal="right" vertical="center"/>
    </xf>
    <xf numFmtId="0" fontId="5" fillId="0" borderId="45" xfId="0" applyFont="1" applyBorder="1" applyAlignment="1">
      <alignment horizontal="center" vertical="center"/>
    </xf>
    <xf numFmtId="0" fontId="3" fillId="0" borderId="1"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Fill="1" applyBorder="1" applyAlignment="1">
      <alignment horizontal="left" vertical="center"/>
    </xf>
    <xf numFmtId="0" fontId="3" fillId="0" borderId="17" xfId="0" applyFont="1" applyFill="1" applyBorder="1" applyAlignment="1">
      <alignment horizontal="left" vertical="center"/>
    </xf>
    <xf numFmtId="0" fontId="5" fillId="0" borderId="12" xfId="0" applyFont="1" applyFill="1" applyBorder="1" applyAlignment="1">
      <alignment horizontal="right" vertical="center"/>
    </xf>
    <xf numFmtId="0" fontId="5" fillId="0" borderId="0" xfId="0" applyFont="1" applyFill="1" applyBorder="1" applyAlignment="1">
      <alignment horizontal="right" vertical="center"/>
    </xf>
    <xf numFmtId="0" fontId="10" fillId="0" borderId="0" xfId="0" applyFont="1" applyFill="1" applyBorder="1" applyAlignment="1">
      <alignment horizontal="left" vertical="center"/>
    </xf>
    <xf numFmtId="0" fontId="10" fillId="0" borderId="8" xfId="0" applyFont="1" applyFill="1" applyBorder="1" applyAlignment="1">
      <alignment horizontal="left" vertical="center"/>
    </xf>
    <xf numFmtId="0" fontId="3" fillId="0" borderId="0" xfId="0" applyFont="1" applyFill="1" applyBorder="1" applyAlignment="1">
      <alignment horizontal="left" vertical="center"/>
    </xf>
    <xf numFmtId="0" fontId="3" fillId="0" borderId="8" xfId="0" applyFont="1" applyFill="1" applyBorder="1" applyAlignment="1">
      <alignment horizontal="left" vertical="center"/>
    </xf>
    <xf numFmtId="0" fontId="3" fillId="0" borderId="48" xfId="0" applyFont="1" applyFill="1" applyBorder="1" applyAlignment="1">
      <alignment horizontal="left" vertical="center"/>
    </xf>
    <xf numFmtId="0" fontId="12" fillId="2" borderId="48" xfId="0" applyFont="1" applyFill="1" applyBorder="1" applyAlignment="1">
      <alignment horizontal="right" vertical="center"/>
    </xf>
    <xf numFmtId="0" fontId="5" fillId="0" borderId="29" xfId="0" applyFont="1" applyBorder="1" applyAlignment="1">
      <alignment horizontal="center" vertical="center"/>
    </xf>
    <xf numFmtId="0" fontId="5" fillId="0" borderId="49" xfId="0" applyFont="1" applyBorder="1" applyAlignment="1">
      <alignment horizontal="center" vertical="center"/>
    </xf>
    <xf numFmtId="0" fontId="5" fillId="0" borderId="15" xfId="0" applyFont="1" applyFill="1" applyBorder="1" applyAlignment="1">
      <alignment horizontal="right" vertical="center" wrapText="1"/>
    </xf>
    <xf numFmtId="0" fontId="5" fillId="0" borderId="20" xfId="0" applyFont="1" applyFill="1" applyBorder="1" applyAlignment="1">
      <alignment horizontal="right" vertical="center" wrapText="1"/>
    </xf>
    <xf numFmtId="0" fontId="5" fillId="0" borderId="12" xfId="0" applyFont="1" applyBorder="1" applyAlignment="1">
      <alignment horizontal="right" vertical="center"/>
    </xf>
    <xf numFmtId="0" fontId="4" fillId="0" borderId="0" xfId="0" applyFont="1" applyFill="1" applyBorder="1" applyAlignment="1">
      <alignment horizontal="left" vertical="center" wrapText="1"/>
    </xf>
    <xf numFmtId="0" fontId="0" fillId="0" borderId="0" xfId="0" applyFont="1" applyAlignment="1">
      <alignment horizontal="left" vertical="center" wrapText="1"/>
    </xf>
    <xf numFmtId="0" fontId="0" fillId="0" borderId="8" xfId="0" applyFont="1" applyBorder="1" applyAlignment="1">
      <alignment horizontal="left" vertical="center" wrapText="1"/>
    </xf>
    <xf numFmtId="0" fontId="0" fillId="0" borderId="40" xfId="0" applyFont="1" applyBorder="1" applyAlignment="1">
      <alignment horizontal="left" vertical="center" wrapText="1"/>
    </xf>
    <xf numFmtId="0" fontId="0" fillId="0" borderId="50" xfId="0" applyFont="1" applyBorder="1" applyAlignment="1">
      <alignment horizontal="left" vertical="center" wrapText="1"/>
    </xf>
    <xf numFmtId="0" fontId="3" fillId="0" borderId="20" xfId="0" applyFont="1" applyBorder="1" applyAlignment="1">
      <alignment horizontal="left" vertical="center"/>
    </xf>
    <xf numFmtId="0" fontId="3" fillId="0" borderId="16" xfId="0" applyFont="1" applyBorder="1" applyAlignment="1">
      <alignment horizontal="left" vertical="center"/>
    </xf>
    <xf numFmtId="4" fontId="22" fillId="0" borderId="20" xfId="0" applyNumberFormat="1" applyFont="1" applyFill="1" applyBorder="1" applyAlignment="1">
      <alignment horizontal="right" vertical="center"/>
    </xf>
    <xf numFmtId="4" fontId="22" fillId="0" borderId="16" xfId="0" applyNumberFormat="1" applyFont="1" applyFill="1" applyBorder="1" applyAlignment="1">
      <alignment horizontal="right" vertical="center"/>
    </xf>
    <xf numFmtId="4" fontId="22" fillId="0" borderId="0" xfId="0" applyNumberFormat="1" applyFont="1" applyFill="1" applyBorder="1" applyAlignment="1">
      <alignment horizontal="right" vertical="center"/>
    </xf>
    <xf numFmtId="4" fontId="22" fillId="0" borderId="37" xfId="0" applyNumberFormat="1" applyFont="1" applyFill="1" applyBorder="1" applyAlignment="1">
      <alignment horizontal="right" vertical="center"/>
    </xf>
    <xf numFmtId="4" fontId="11" fillId="2" borderId="14" xfId="0" applyNumberFormat="1" applyFont="1" applyFill="1" applyBorder="1" applyAlignment="1">
      <alignment horizontal="right" vertical="center"/>
    </xf>
    <xf numFmtId="4" fontId="11" fillId="2" borderId="19" xfId="0" applyNumberFormat="1" applyFont="1" applyFill="1" applyBorder="1" applyAlignment="1">
      <alignment horizontal="right" vertical="center"/>
    </xf>
    <xf numFmtId="0" fontId="5" fillId="2" borderId="13" xfId="0" applyFont="1" applyFill="1" applyBorder="1" applyAlignment="1">
      <alignment horizontal="left" vertical="center"/>
    </xf>
    <xf numFmtId="0" fontId="2" fillId="0" borderId="3" xfId="0" applyFont="1" applyBorder="1"/>
    <xf numFmtId="0" fontId="5" fillId="2" borderId="3" xfId="0" applyFont="1" applyFill="1" applyBorder="1" applyAlignment="1">
      <alignment horizontal="center" vertical="center"/>
    </xf>
    <xf numFmtId="0" fontId="5" fillId="2" borderId="19" xfId="0" applyFont="1" applyFill="1" applyBorder="1" applyAlignment="1">
      <alignment horizontal="center" vertical="center"/>
    </xf>
    <xf numFmtId="0" fontId="6" fillId="2" borderId="45" xfId="0" applyFont="1" applyFill="1" applyBorder="1" applyAlignment="1">
      <alignment horizontal="center" vertical="center"/>
    </xf>
    <xf numFmtId="0" fontId="6" fillId="2" borderId="46" xfId="0" applyFont="1" applyFill="1" applyBorder="1" applyAlignment="1">
      <alignment horizontal="center" vertical="center"/>
    </xf>
    <xf numFmtId="0" fontId="3" fillId="0" borderId="11" xfId="0" applyFont="1" applyBorder="1" applyAlignment="1">
      <alignment horizontal="center" vertical="center"/>
    </xf>
    <xf numFmtId="4" fontId="3" fillId="0" borderId="0" xfId="0" applyNumberFormat="1" applyFont="1" applyFill="1" applyBorder="1" applyAlignment="1">
      <alignment horizontal="right" vertical="center"/>
    </xf>
    <xf numFmtId="4" fontId="3" fillId="0" borderId="37" xfId="0" applyNumberFormat="1" applyFont="1" applyFill="1" applyBorder="1" applyAlignment="1">
      <alignment horizontal="right" vertical="center"/>
    </xf>
    <xf numFmtId="0" fontId="12" fillId="2" borderId="13" xfId="0" applyFont="1" applyFill="1" applyBorder="1" applyAlignment="1">
      <alignment horizontal="left" vertical="center"/>
    </xf>
    <xf numFmtId="0" fontId="12" fillId="2" borderId="3" xfId="0" applyFont="1" applyFill="1" applyBorder="1" applyAlignment="1">
      <alignment horizontal="left" vertical="center"/>
    </xf>
    <xf numFmtId="0" fontId="12" fillId="2" borderId="3" xfId="0" applyFont="1" applyFill="1" applyBorder="1" applyAlignment="1">
      <alignment horizontal="center" vertical="center"/>
    </xf>
    <xf numFmtId="0" fontId="12" fillId="2" borderId="17" xfId="0" applyFont="1" applyFill="1" applyBorder="1" applyAlignment="1">
      <alignment horizontal="center" vertical="center"/>
    </xf>
    <xf numFmtId="0" fontId="5" fillId="2" borderId="13" xfId="0" applyFont="1" applyFill="1" applyBorder="1" applyAlignment="1">
      <alignment horizontal="center" vertical="center"/>
    </xf>
    <xf numFmtId="4" fontId="22" fillId="0" borderId="40" xfId="0" applyNumberFormat="1" applyFont="1" applyFill="1" applyBorder="1" applyAlignment="1">
      <alignment horizontal="right" vertical="center"/>
    </xf>
    <xf numFmtId="4" fontId="22" fillId="0" borderId="49" xfId="0" applyNumberFormat="1" applyFont="1" applyFill="1" applyBorder="1" applyAlignment="1">
      <alignment horizontal="right" vertical="center"/>
    </xf>
    <xf numFmtId="0" fontId="3" fillId="0" borderId="12" xfId="0" applyFont="1" applyBorder="1" applyAlignment="1">
      <alignment horizontal="center" vertical="center"/>
    </xf>
    <xf numFmtId="0" fontId="3" fillId="0" borderId="29" xfId="0" applyFont="1" applyBorder="1" applyAlignment="1">
      <alignment horizontal="center" vertical="center"/>
    </xf>
    <xf numFmtId="0" fontId="3" fillId="0" borderId="40" xfId="0" applyFont="1" applyBorder="1" applyAlignment="1">
      <alignment horizontal="center" vertical="center"/>
    </xf>
    <xf numFmtId="0" fontId="3" fillId="0" borderId="50" xfId="0" applyFont="1" applyBorder="1" applyAlignment="1">
      <alignment horizontal="center" vertical="center"/>
    </xf>
    <xf numFmtId="0" fontId="3" fillId="0" borderId="0" xfId="0" applyFont="1" applyFill="1" applyBorder="1" applyAlignment="1">
      <alignment horizontal="right" vertical="center"/>
    </xf>
    <xf numFmtId="0" fontId="5" fillId="0" borderId="12" xfId="0" applyFont="1" applyFill="1" applyBorder="1" applyAlignment="1">
      <alignment horizontal="left" vertical="center"/>
    </xf>
    <xf numFmtId="0" fontId="5" fillId="0" borderId="0" xfId="0" applyFont="1" applyFill="1" applyBorder="1" applyAlignment="1">
      <alignment horizontal="left" vertical="center"/>
    </xf>
    <xf numFmtId="0" fontId="5" fillId="0" borderId="1" xfId="0" applyFont="1" applyFill="1" applyBorder="1" applyAlignment="1">
      <alignment horizontal="left" vertical="center"/>
    </xf>
    <xf numFmtId="0" fontId="5" fillId="0" borderId="46" xfId="0" applyFont="1" applyFill="1" applyBorder="1" applyAlignment="1">
      <alignment horizontal="left" vertical="center"/>
    </xf>
    <xf numFmtId="0" fontId="3" fillId="0" borderId="12" xfId="0" applyFont="1" applyFill="1" applyBorder="1" applyAlignment="1">
      <alignment horizontal="left" vertical="center" wrapText="1"/>
    </xf>
    <xf numFmtId="0" fontId="3" fillId="0" borderId="29" xfId="0" applyFont="1" applyFill="1" applyBorder="1" applyAlignment="1">
      <alignment horizontal="left" vertical="center" wrapText="1"/>
    </xf>
    <xf numFmtId="0" fontId="3" fillId="0" borderId="37" xfId="0" applyFont="1" applyFill="1" applyBorder="1" applyAlignment="1">
      <alignment horizontal="left" vertical="center"/>
    </xf>
    <xf numFmtId="0" fontId="3" fillId="0" borderId="40" xfId="0" applyFont="1" applyFill="1" applyBorder="1" applyAlignment="1">
      <alignment horizontal="left" vertical="center"/>
    </xf>
    <xf numFmtId="0" fontId="3" fillId="0" borderId="49" xfId="0" applyFont="1" applyFill="1" applyBorder="1" applyAlignment="1">
      <alignment horizontal="left" vertical="center"/>
    </xf>
    <xf numFmtId="0" fontId="3" fillId="0" borderId="12" xfId="0" applyFont="1" applyBorder="1" applyAlignment="1">
      <alignment horizontal="left" vertical="center"/>
    </xf>
    <xf numFmtId="0" fontId="3" fillId="0" borderId="0" xfId="0" applyFont="1" applyBorder="1" applyAlignment="1">
      <alignment horizontal="left" vertical="center"/>
    </xf>
    <xf numFmtId="0" fontId="5" fillId="0" borderId="46" xfId="0" applyFont="1" applyBorder="1" applyAlignment="1">
      <alignment horizontal="center" vertical="center"/>
    </xf>
    <xf numFmtId="0" fontId="3" fillId="3" borderId="45" xfId="0" applyFont="1" applyFill="1" applyBorder="1" applyAlignment="1">
      <alignment horizontal="left" vertical="center"/>
    </xf>
    <xf numFmtId="0" fontId="3" fillId="3" borderId="1" xfId="0" applyFont="1" applyFill="1" applyBorder="1" applyAlignment="1">
      <alignment horizontal="left" vertical="center"/>
    </xf>
    <xf numFmtId="0" fontId="3" fillId="3" borderId="46" xfId="0" applyFont="1" applyFill="1" applyBorder="1" applyAlignment="1">
      <alignment horizontal="left" vertical="center"/>
    </xf>
    <xf numFmtId="4" fontId="22" fillId="0" borderId="38" xfId="0" applyNumberFormat="1" applyFont="1" applyFill="1" applyBorder="1" applyAlignment="1">
      <alignment horizontal="right" vertical="center"/>
    </xf>
    <xf numFmtId="0" fontId="3" fillId="0" borderId="38" xfId="0" applyFont="1" applyBorder="1" applyAlignment="1">
      <alignment horizontal="left" vertical="top" wrapText="1"/>
    </xf>
    <xf numFmtId="0" fontId="3" fillId="0" borderId="0" xfId="0" applyFont="1" applyBorder="1" applyAlignment="1">
      <alignment horizontal="left" vertical="top" wrapText="1"/>
    </xf>
    <xf numFmtId="0" fontId="3" fillId="0" borderId="37" xfId="0" applyFont="1" applyBorder="1" applyAlignment="1">
      <alignment horizontal="left" vertical="top" wrapText="1"/>
    </xf>
    <xf numFmtId="4" fontId="23" fillId="0" borderId="14" xfId="0" applyNumberFormat="1" applyFont="1" applyFill="1" applyBorder="1" applyAlignment="1">
      <alignment horizontal="right" vertical="center"/>
    </xf>
    <xf numFmtId="4" fontId="23" fillId="0" borderId="19" xfId="0" applyNumberFormat="1" applyFont="1" applyFill="1" applyBorder="1" applyAlignment="1">
      <alignment horizontal="right" vertical="center"/>
    </xf>
    <xf numFmtId="0" fontId="5" fillId="0" borderId="13" xfId="0" applyFont="1" applyBorder="1" applyAlignment="1">
      <alignment horizontal="right" vertical="center"/>
    </xf>
    <xf numFmtId="0" fontId="5" fillId="0" borderId="1" xfId="0" applyFont="1" applyBorder="1" applyAlignment="1">
      <alignment horizontal="left" vertical="center"/>
    </xf>
    <xf numFmtId="0" fontId="5" fillId="0" borderId="46" xfId="0" applyFont="1" applyBorder="1" applyAlignment="1">
      <alignment horizontal="left" vertical="center"/>
    </xf>
    <xf numFmtId="0" fontId="3" fillId="0" borderId="12" xfId="0" applyFont="1" applyBorder="1" applyAlignment="1">
      <alignment horizontal="left" vertical="center" wrapText="1"/>
    </xf>
    <xf numFmtId="0" fontId="3" fillId="0" borderId="15" xfId="0" applyFont="1" applyBorder="1" applyAlignment="1">
      <alignment horizontal="left" vertical="center" wrapText="1"/>
    </xf>
    <xf numFmtId="0" fontId="3" fillId="0" borderId="37" xfId="0" applyFont="1" applyBorder="1" applyAlignment="1">
      <alignment horizontal="left" vertical="center"/>
    </xf>
    <xf numFmtId="0" fontId="3" fillId="0" borderId="8" xfId="0" applyFont="1" applyBorder="1" applyAlignment="1">
      <alignment horizontal="left" vertical="center"/>
    </xf>
    <xf numFmtId="4" fontId="8" fillId="0" borderId="45" xfId="0" applyNumberFormat="1" applyFont="1" applyBorder="1" applyAlignment="1">
      <alignment horizontal="right" vertical="center"/>
    </xf>
    <xf numFmtId="4" fontId="8" fillId="0" borderId="46" xfId="0" applyNumberFormat="1" applyFont="1" applyBorder="1" applyAlignment="1">
      <alignment horizontal="right" vertical="center"/>
    </xf>
    <xf numFmtId="0" fontId="6" fillId="2" borderId="14" xfId="0" applyFont="1" applyFill="1" applyBorder="1" applyAlignment="1">
      <alignment horizontal="center" vertical="center"/>
    </xf>
    <xf numFmtId="0" fontId="6" fillId="2" borderId="19" xfId="0" applyFont="1" applyFill="1" applyBorder="1" applyAlignment="1">
      <alignment horizontal="center" vertical="center"/>
    </xf>
    <xf numFmtId="0" fontId="3" fillId="0" borderId="29" xfId="0" applyFont="1" applyBorder="1" applyAlignment="1">
      <alignment horizontal="left" vertical="center"/>
    </xf>
    <xf numFmtId="0" fontId="3" fillId="0" borderId="40" xfId="0" applyFont="1" applyBorder="1" applyAlignment="1">
      <alignment horizontal="left" vertical="center"/>
    </xf>
    <xf numFmtId="4" fontId="8" fillId="0" borderId="14" xfId="0" applyNumberFormat="1" applyFont="1" applyFill="1" applyBorder="1" applyAlignment="1">
      <alignment horizontal="right" vertical="center"/>
    </xf>
    <xf numFmtId="4" fontId="8" fillId="0" borderId="19" xfId="0" applyNumberFormat="1" applyFont="1" applyFill="1" applyBorder="1" applyAlignment="1">
      <alignment horizontal="right" vertical="center"/>
    </xf>
    <xf numFmtId="4" fontId="7" fillId="0" borderId="14" xfId="0" applyNumberFormat="1" applyFont="1" applyBorder="1" applyAlignment="1">
      <alignment horizontal="right" vertical="center"/>
    </xf>
    <xf numFmtId="4" fontId="7" fillId="0" borderId="19" xfId="0" applyNumberFormat="1" applyFont="1" applyBorder="1" applyAlignment="1">
      <alignment horizontal="right" vertical="center"/>
    </xf>
    <xf numFmtId="0" fontId="12" fillId="2" borderId="21" xfId="0" applyFont="1" applyFill="1" applyBorder="1" applyAlignment="1">
      <alignment horizontal="center" vertical="center"/>
    </xf>
    <xf numFmtId="0" fontId="3" fillId="0" borderId="0" xfId="0" applyFont="1" applyFill="1" applyBorder="1" applyAlignment="1">
      <alignment vertical="center"/>
    </xf>
    <xf numFmtId="0" fontId="3" fillId="0" borderId="8" xfId="0" applyFont="1" applyFill="1" applyBorder="1" applyAlignment="1">
      <alignment vertical="center"/>
    </xf>
    <xf numFmtId="0" fontId="3" fillId="0" borderId="47" xfId="0" applyFont="1" applyBorder="1" applyAlignment="1">
      <alignment horizontal="center" vertical="center"/>
    </xf>
    <xf numFmtId="0" fontId="3" fillId="0" borderId="42" xfId="0" applyFont="1" applyBorder="1" applyAlignment="1">
      <alignment horizontal="center" vertical="center"/>
    </xf>
    <xf numFmtId="0" fontId="3" fillId="0" borderId="15" xfId="0" applyFont="1" applyBorder="1" applyAlignment="1">
      <alignment horizontal="center" vertical="center"/>
    </xf>
    <xf numFmtId="0" fontId="3" fillId="0" borderId="12" xfId="0" applyFont="1" applyFill="1" applyBorder="1" applyAlignment="1">
      <alignment horizontal="right" vertical="center"/>
    </xf>
    <xf numFmtId="0" fontId="3" fillId="0" borderId="37" xfId="0" applyFont="1" applyFill="1" applyBorder="1" applyAlignment="1">
      <alignment vertical="center"/>
    </xf>
    <xf numFmtId="0" fontId="10" fillId="0" borderId="42" xfId="0" applyFont="1" applyBorder="1" applyAlignment="1">
      <alignment horizontal="center" vertical="center"/>
    </xf>
    <xf numFmtId="0" fontId="10" fillId="0" borderId="44" xfId="0" applyFont="1" applyBorder="1" applyAlignment="1">
      <alignment horizontal="center" vertical="center"/>
    </xf>
    <xf numFmtId="0" fontId="3" fillId="0" borderId="15" xfId="0" applyFont="1" applyFill="1" applyBorder="1" applyAlignment="1">
      <alignment horizontal="right" vertical="center"/>
    </xf>
    <xf numFmtId="0" fontId="3" fillId="0" borderId="20" xfId="0" applyFont="1" applyFill="1" applyBorder="1" applyAlignment="1">
      <alignment horizontal="right" vertical="center"/>
    </xf>
    <xf numFmtId="4" fontId="22" fillId="0" borderId="52" xfId="0" applyNumberFormat="1" applyFont="1" applyFill="1" applyBorder="1" applyAlignment="1">
      <alignment horizontal="right" vertical="center"/>
    </xf>
    <xf numFmtId="4" fontId="8" fillId="0" borderId="45" xfId="0" applyNumberFormat="1" applyFont="1" applyFill="1" applyBorder="1" applyAlignment="1">
      <alignment horizontal="right" vertical="center"/>
    </xf>
    <xf numFmtId="4" fontId="8" fillId="0" borderId="46" xfId="0" applyNumberFormat="1" applyFont="1" applyFill="1" applyBorder="1" applyAlignment="1">
      <alignment horizontal="right" vertical="center"/>
    </xf>
    <xf numFmtId="169" fontId="12" fillId="4" borderId="55" xfId="1" applyNumberFormat="1" applyFont="1" applyFill="1" applyBorder="1" applyAlignment="1">
      <alignment horizontal="center" vertical="center"/>
    </xf>
    <xf numFmtId="169" fontId="12" fillId="4" borderId="56" xfId="1" applyNumberFormat="1" applyFont="1" applyFill="1" applyBorder="1" applyAlignment="1">
      <alignment horizontal="center" vertical="center"/>
    </xf>
    <xf numFmtId="169" fontId="12" fillId="4" borderId="10" xfId="1" applyNumberFormat="1" applyFont="1" applyFill="1" applyBorder="1" applyAlignment="1">
      <alignment horizontal="center" vertical="center"/>
    </xf>
    <xf numFmtId="169" fontId="5" fillId="0" borderId="21" xfId="1" applyNumberFormat="1" applyFont="1" applyBorder="1" applyAlignment="1">
      <alignment horizontal="center" vertical="center"/>
    </xf>
    <xf numFmtId="169" fontId="5" fillId="0" borderId="36" xfId="1" applyNumberFormat="1" applyFont="1" applyBorder="1" applyAlignment="1">
      <alignment horizontal="center" vertical="center"/>
    </xf>
    <xf numFmtId="0" fontId="5" fillId="0" borderId="25" xfId="1" applyFont="1" applyBorder="1" applyAlignment="1">
      <alignment horizontal="center" vertical="center"/>
    </xf>
    <xf numFmtId="0" fontId="5" fillId="0" borderId="26" xfId="1" applyFont="1" applyBorder="1" applyAlignment="1">
      <alignment horizontal="center" vertical="center"/>
    </xf>
    <xf numFmtId="0" fontId="5" fillId="0" borderId="27" xfId="1" applyFont="1" applyBorder="1" applyAlignment="1">
      <alignment horizontal="center" vertical="center"/>
    </xf>
    <xf numFmtId="0" fontId="5" fillId="0" borderId="28" xfId="1" applyFont="1" applyBorder="1" applyAlignment="1">
      <alignment horizontal="center" vertical="center"/>
    </xf>
    <xf numFmtId="0" fontId="8" fillId="0" borderId="3" xfId="0" applyFont="1" applyFill="1" applyBorder="1" applyAlignment="1">
      <alignment horizontal="left" vertical="center" wrapText="1"/>
    </xf>
    <xf numFmtId="0" fontId="8" fillId="0" borderId="17" xfId="0" applyFont="1" applyFill="1" applyBorder="1" applyAlignment="1">
      <alignment horizontal="left" vertical="center" wrapText="1"/>
    </xf>
    <xf numFmtId="0" fontId="12" fillId="2" borderId="21" xfId="0" applyFont="1" applyFill="1" applyBorder="1" applyAlignment="1">
      <alignment horizontal="right" vertical="center"/>
    </xf>
    <xf numFmtId="0" fontId="7" fillId="0" borderId="1" xfId="0" applyFont="1" applyFill="1" applyBorder="1" applyAlignment="1">
      <alignment horizontal="left" vertical="center"/>
    </xf>
    <xf numFmtId="0" fontId="7" fillId="0" borderId="46" xfId="0" applyFont="1" applyFill="1" applyBorder="1" applyAlignment="1">
      <alignment horizontal="left" vertical="center"/>
    </xf>
    <xf numFmtId="0" fontId="12" fillId="2" borderId="22" xfId="0" applyFont="1" applyFill="1" applyBorder="1" applyAlignment="1">
      <alignment horizontal="left" vertical="center"/>
    </xf>
    <xf numFmtId="0" fontId="3" fillId="0" borderId="20" xfId="0" applyFont="1" applyFill="1" applyBorder="1" applyAlignment="1">
      <alignment horizontal="center" vertical="center"/>
    </xf>
    <xf numFmtId="0" fontId="3" fillId="0" borderId="34" xfId="0" applyFont="1" applyFill="1" applyBorder="1" applyAlignment="1">
      <alignment horizontal="center" vertical="center"/>
    </xf>
    <xf numFmtId="0" fontId="14" fillId="0" borderId="0" xfId="1" applyFont="1" applyAlignment="1">
      <alignment horizontal="center" vertical="center"/>
    </xf>
    <xf numFmtId="0" fontId="6" fillId="0" borderId="47" xfId="1" applyFont="1" applyBorder="1" applyAlignment="1">
      <alignment horizontal="center" vertical="center"/>
    </xf>
    <xf numFmtId="0" fontId="6" fillId="0" borderId="42" xfId="1" applyFont="1" applyBorder="1" applyAlignment="1">
      <alignment horizontal="center" vertical="center"/>
    </xf>
    <xf numFmtId="0" fontId="6" fillId="0" borderId="44" xfId="1" applyFont="1" applyBorder="1" applyAlignment="1">
      <alignment horizontal="center" vertical="center"/>
    </xf>
    <xf numFmtId="0" fontId="8" fillId="0" borderId="3" xfId="0" applyFont="1" applyFill="1" applyBorder="1" applyAlignment="1">
      <alignment horizontal="left" vertical="center"/>
    </xf>
    <xf numFmtId="0" fontId="8" fillId="0" borderId="17" xfId="0" applyFont="1" applyFill="1" applyBorder="1" applyAlignment="1">
      <alignment horizontal="left" vertical="center"/>
    </xf>
    <xf numFmtId="0" fontId="3" fillId="0" borderId="0" xfId="0" applyFont="1" applyFill="1" applyBorder="1" applyAlignment="1">
      <alignment horizontal="center" vertical="center"/>
    </xf>
    <xf numFmtId="0" fontId="7" fillId="0" borderId="0" xfId="0" applyFont="1" applyFill="1" applyBorder="1" applyAlignment="1">
      <alignment horizontal="left" vertical="center"/>
    </xf>
    <xf numFmtId="0" fontId="7" fillId="0" borderId="37" xfId="0" applyFont="1" applyFill="1" applyBorder="1" applyAlignment="1">
      <alignment horizontal="left" vertical="center"/>
    </xf>
    <xf numFmtId="0" fontId="7" fillId="0" borderId="3" xfId="0" applyFont="1" applyFill="1" applyBorder="1" applyAlignment="1">
      <alignment horizontal="left" vertical="center"/>
    </xf>
    <xf numFmtId="0" fontId="7" fillId="0" borderId="17" xfId="0" applyFont="1" applyFill="1" applyBorder="1" applyAlignment="1">
      <alignment horizontal="left" vertical="center"/>
    </xf>
    <xf numFmtId="0" fontId="3" fillId="0" borderId="0" xfId="1" applyFont="1" applyBorder="1" applyAlignment="1">
      <alignment horizontal="center" vertical="center"/>
    </xf>
    <xf numFmtId="0" fontId="5" fillId="0" borderId="15" xfId="0" applyFont="1" applyFill="1" applyBorder="1" applyAlignment="1">
      <alignment horizontal="right" vertical="center"/>
    </xf>
    <xf numFmtId="0" fontId="5" fillId="0" borderId="20" xfId="0" applyFont="1" applyFill="1" applyBorder="1" applyAlignment="1">
      <alignment horizontal="right" vertical="center"/>
    </xf>
    <xf numFmtId="0" fontId="7" fillId="0" borderId="53" xfId="0" applyFont="1" applyFill="1" applyBorder="1" applyAlignment="1">
      <alignment horizontal="left" vertical="center" wrapText="1"/>
    </xf>
    <xf numFmtId="0" fontId="7" fillId="0" borderId="39" xfId="0"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37" xfId="0" applyFont="1" applyFill="1" applyBorder="1" applyAlignment="1">
      <alignment horizontal="left" vertical="center" wrapText="1"/>
    </xf>
    <xf numFmtId="0" fontId="7" fillId="0" borderId="20" xfId="0" applyFont="1" applyFill="1" applyBorder="1" applyAlignment="1">
      <alignment horizontal="left" vertical="center" wrapText="1"/>
    </xf>
    <xf numFmtId="0" fontId="7" fillId="0" borderId="16" xfId="0" applyFont="1" applyFill="1" applyBorder="1" applyAlignment="1">
      <alignment horizontal="left" vertical="center" wrapText="1"/>
    </xf>
    <xf numFmtId="0" fontId="3" fillId="0" borderId="15" xfId="0" applyFont="1" applyBorder="1" applyAlignment="1">
      <alignment horizontal="right" vertical="center"/>
    </xf>
  </cellXfs>
  <cellStyles count="3">
    <cellStyle name="Normal" xfId="0" builtinId="0"/>
    <cellStyle name="Normal_Lot 2 - Etat acompte n° 7 - Annexe" xfId="1"/>
    <cellStyle name="Pourcentage" xfId="2" builtinId="5"/>
  </cellStyles>
  <dxfs count="6">
    <dxf>
      <fill>
        <patternFill>
          <bgColor indexed="43"/>
        </patternFill>
      </fill>
    </dxf>
    <dxf>
      <fill>
        <patternFill>
          <bgColor indexed="43"/>
        </patternFill>
      </fill>
    </dxf>
    <dxf>
      <font>
        <b/>
        <i val="0"/>
        <condense val="0"/>
        <extend val="0"/>
        <color indexed="10"/>
      </font>
      <fill>
        <patternFill patternType="none">
          <bgColor indexed="65"/>
        </patternFill>
      </fill>
    </dxf>
    <dxf>
      <fill>
        <patternFill>
          <bgColor indexed="43"/>
        </patternFill>
      </fill>
    </dxf>
    <dxf>
      <fill>
        <patternFill>
          <bgColor indexed="43"/>
        </patternFill>
      </fill>
    </dxf>
    <dxf>
      <fill>
        <patternFill>
          <bgColor indexed="4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190500</xdr:colOff>
      <xdr:row>4</xdr:row>
      <xdr:rowOff>18098</xdr:rowOff>
    </xdr:to>
    <xdr:pic>
      <xdr:nvPicPr>
        <xdr:cNvPr id="3" name="Imag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83773" cy="12130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0</xdr:row>
      <xdr:rowOff>57150</xdr:rowOff>
    </xdr:from>
    <xdr:to>
      <xdr:col>1</xdr:col>
      <xdr:colOff>428625</xdr:colOff>
      <xdr:row>3</xdr:row>
      <xdr:rowOff>114300</xdr:rowOff>
    </xdr:to>
    <xdr:pic>
      <xdr:nvPicPr>
        <xdr:cNvPr id="2051" name="Picture 3" descr="logo-CHRU-Brest"/>
        <xdr:cNvPicPr>
          <a:picLocks noChangeAspect="1" noChangeArrowheads="1"/>
        </xdr:cNvPicPr>
      </xdr:nvPicPr>
      <xdr:blipFill>
        <a:blip xmlns:r="http://schemas.openxmlformats.org/officeDocument/2006/relationships" r:embed="rId1" cstate="print"/>
        <a:srcRect/>
        <a:stretch>
          <a:fillRect/>
        </a:stretch>
      </xdr:blipFill>
      <xdr:spPr bwMode="auto">
        <a:xfrm>
          <a:off x="47625" y="57150"/>
          <a:ext cx="1143000" cy="5048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74"/>
  <sheetViews>
    <sheetView tabSelected="1" view="pageBreakPreview" zoomScale="110" zoomScaleNormal="100" zoomScaleSheetLayoutView="110" workbookViewId="0">
      <selection activeCell="B9" sqref="B9:D9"/>
    </sheetView>
  </sheetViews>
  <sheetFormatPr baseColWidth="10" defaultColWidth="12.42578125" defaultRowHeight="12.75"/>
  <cols>
    <col min="1" max="1" width="23.85546875" style="2" bestFit="1" customWidth="1"/>
    <col min="2" max="2" width="13.7109375" style="2" customWidth="1"/>
    <col min="3" max="3" width="15.140625" style="2" bestFit="1" customWidth="1"/>
    <col min="4" max="4" width="10.85546875" style="2" customWidth="1"/>
    <col min="5" max="5" width="13.42578125" style="2" bestFit="1" customWidth="1"/>
    <col min="6" max="6" width="11.5703125" style="2" customWidth="1"/>
    <col min="7" max="7" width="15.140625" style="2" customWidth="1"/>
    <col min="8" max="8" width="19.5703125" style="1" bestFit="1" customWidth="1"/>
    <col min="9" max="9" width="15.42578125" style="130" customWidth="1"/>
    <col min="10" max="10" width="6.28515625" style="1" customWidth="1"/>
    <col min="11" max="11" width="22" style="1" customWidth="1"/>
    <col min="12" max="12" width="9.5703125" style="1" customWidth="1"/>
    <col min="13" max="13" width="9" style="1" customWidth="1"/>
    <col min="14" max="14" width="17.28515625" style="1" customWidth="1"/>
    <col min="15" max="15" width="18" style="1" customWidth="1"/>
    <col min="16" max="16384" width="12.42578125" style="2"/>
  </cols>
  <sheetData>
    <row r="1" spans="1:20" ht="41.25" customHeight="1">
      <c r="A1" s="307"/>
      <c r="B1" s="308"/>
      <c r="C1" s="312" t="s">
        <v>19</v>
      </c>
      <c r="D1" s="312"/>
      <c r="E1" s="312"/>
      <c r="F1" s="312"/>
      <c r="G1" s="312"/>
      <c r="H1" s="313"/>
      <c r="I1" s="129"/>
      <c r="R1" s="33" t="s">
        <v>48</v>
      </c>
      <c r="T1" s="1" t="s">
        <v>103</v>
      </c>
    </row>
    <row r="2" spans="1:20" ht="21" customHeight="1">
      <c r="A2" s="261"/>
      <c r="B2" s="173"/>
      <c r="C2" s="276" t="s">
        <v>118</v>
      </c>
      <c r="D2" s="276"/>
      <c r="E2" s="276"/>
      <c r="F2" s="276"/>
      <c r="G2" s="276"/>
      <c r="H2" s="293"/>
      <c r="I2" s="129"/>
      <c r="R2" s="33" t="s">
        <v>49</v>
      </c>
    </row>
    <row r="3" spans="1:20" ht="13.5" customHeight="1">
      <c r="A3" s="261"/>
      <c r="B3" s="173"/>
      <c r="C3" s="276" t="s">
        <v>47</v>
      </c>
      <c r="D3" s="276"/>
      <c r="E3" s="276"/>
      <c r="F3" s="276"/>
      <c r="G3" s="276"/>
      <c r="H3" s="293"/>
      <c r="I3" s="129"/>
      <c r="R3" s="33" t="s">
        <v>50</v>
      </c>
    </row>
    <row r="4" spans="1:20" ht="18" customHeight="1" thickBot="1">
      <c r="A4" s="309"/>
      <c r="B4" s="176"/>
      <c r="C4" s="128" t="s">
        <v>108</v>
      </c>
      <c r="D4" s="209"/>
      <c r="E4" s="209"/>
      <c r="F4" s="209"/>
      <c r="G4" s="209"/>
      <c r="H4" s="210"/>
      <c r="I4" s="129"/>
    </row>
    <row r="5" spans="1:20" ht="16.5" customHeight="1" thickBot="1">
      <c r="A5" s="154" t="s">
        <v>116</v>
      </c>
      <c r="B5" s="154"/>
      <c r="C5" s="154"/>
      <c r="D5" s="155"/>
      <c r="E5" s="154" t="s">
        <v>117</v>
      </c>
      <c r="F5" s="154"/>
      <c r="G5" s="154"/>
      <c r="H5" s="154"/>
      <c r="I5" s="129"/>
    </row>
    <row r="6" spans="1:20" ht="14.25">
      <c r="A6" s="304" t="s">
        <v>34</v>
      </c>
      <c r="B6" s="188"/>
      <c r="C6" s="188"/>
      <c r="D6" s="189"/>
      <c r="E6" s="304" t="s">
        <v>35</v>
      </c>
      <c r="F6" s="188"/>
      <c r="G6" s="188"/>
      <c r="H6" s="189"/>
      <c r="I6" s="129"/>
    </row>
    <row r="7" spans="1:20">
      <c r="A7" s="132" t="s">
        <v>36</v>
      </c>
      <c r="B7" s="305"/>
      <c r="C7" s="305"/>
      <c r="D7" s="306"/>
      <c r="E7" s="136" t="s">
        <v>37</v>
      </c>
      <c r="F7" s="87"/>
      <c r="G7" s="56" t="s">
        <v>38</v>
      </c>
      <c r="H7" s="151"/>
      <c r="I7" s="129"/>
    </row>
    <row r="8" spans="1:20">
      <c r="A8" s="132" t="s">
        <v>40</v>
      </c>
      <c r="B8" s="305"/>
      <c r="C8" s="305"/>
      <c r="D8" s="311"/>
      <c r="E8" s="136" t="s">
        <v>31</v>
      </c>
      <c r="F8" s="217"/>
      <c r="G8" s="217"/>
      <c r="H8" s="218"/>
      <c r="I8" s="129"/>
    </row>
    <row r="9" spans="1:20" ht="15">
      <c r="A9" s="132" t="s">
        <v>41</v>
      </c>
      <c r="B9" s="305"/>
      <c r="C9" s="305"/>
      <c r="D9" s="311"/>
      <c r="E9" s="219" t="s">
        <v>39</v>
      </c>
      <c r="F9" s="220"/>
      <c r="G9" s="221"/>
      <c r="H9" s="222"/>
      <c r="I9" s="129"/>
    </row>
    <row r="10" spans="1:20" ht="12.75" customHeight="1">
      <c r="A10" s="231" t="s">
        <v>109</v>
      </c>
      <c r="B10" s="232"/>
      <c r="C10" s="233"/>
      <c r="D10" s="234"/>
      <c r="E10" s="310" t="s">
        <v>90</v>
      </c>
      <c r="F10" s="265"/>
      <c r="G10" s="223"/>
      <c r="H10" s="224"/>
      <c r="I10" s="129"/>
    </row>
    <row r="11" spans="1:20" ht="12.75" customHeight="1">
      <c r="A11" s="231"/>
      <c r="B11" s="233"/>
      <c r="C11" s="233"/>
      <c r="D11" s="234"/>
      <c r="E11" s="310" t="s">
        <v>91</v>
      </c>
      <c r="F11" s="265"/>
      <c r="G11" s="223"/>
      <c r="H11" s="224"/>
      <c r="I11" s="129"/>
    </row>
    <row r="12" spans="1:20" ht="16.5" customHeight="1" thickBot="1">
      <c r="A12" s="200"/>
      <c r="B12" s="235"/>
      <c r="C12" s="235"/>
      <c r="D12" s="236"/>
      <c r="E12" s="314" t="s">
        <v>92</v>
      </c>
      <c r="F12" s="315"/>
      <c r="G12" s="209"/>
      <c r="H12" s="210"/>
      <c r="I12" s="129"/>
    </row>
    <row r="13" spans="1:20" ht="19.5" customHeight="1" thickBot="1">
      <c r="A13" s="148" t="s">
        <v>113</v>
      </c>
      <c r="B13" s="149"/>
      <c r="C13" s="149"/>
      <c r="D13" s="150"/>
      <c r="E13" s="147"/>
      <c r="F13" s="146"/>
      <c r="G13" s="134" t="s">
        <v>111</v>
      </c>
      <c r="H13" s="137"/>
      <c r="I13" s="129"/>
    </row>
    <row r="14" spans="1:20" ht="14.25">
      <c r="A14" s="133" t="s">
        <v>46</v>
      </c>
      <c r="B14" s="225"/>
      <c r="C14" s="225"/>
      <c r="D14" s="225"/>
      <c r="E14" s="226" t="s">
        <v>33</v>
      </c>
      <c r="F14" s="226"/>
      <c r="G14" s="226"/>
      <c r="H14" s="152"/>
      <c r="I14" s="129"/>
    </row>
    <row r="15" spans="1:20">
      <c r="A15" s="211" t="s">
        <v>45</v>
      </c>
      <c r="B15" s="212"/>
      <c r="C15" s="212"/>
      <c r="D15" s="212"/>
      <c r="E15" s="212"/>
      <c r="F15" s="212"/>
      <c r="G15" s="212"/>
      <c r="H15" s="88"/>
      <c r="I15" s="129"/>
    </row>
    <row r="16" spans="1:20">
      <c r="A16" s="211" t="s">
        <v>51</v>
      </c>
      <c r="B16" s="212"/>
      <c r="C16" s="212"/>
      <c r="D16" s="212"/>
      <c r="E16" s="212"/>
      <c r="F16" s="212"/>
      <c r="G16" s="212"/>
      <c r="H16" s="135"/>
      <c r="I16" s="129"/>
    </row>
    <row r="17" spans="1:9" ht="13.5" customHeight="1" thickBot="1">
      <c r="A17" s="229" t="s">
        <v>110</v>
      </c>
      <c r="B17" s="230"/>
      <c r="C17" s="230"/>
      <c r="D17" s="230"/>
      <c r="E17" s="230"/>
      <c r="F17" s="230"/>
      <c r="G17" s="230"/>
      <c r="H17" s="138">
        <f>+H16+50</f>
        <v>50</v>
      </c>
      <c r="I17" s="129"/>
    </row>
    <row r="18" spans="1:9" ht="14.25" customHeight="1">
      <c r="A18" s="206" t="s">
        <v>53</v>
      </c>
      <c r="B18" s="207"/>
      <c r="C18" s="207"/>
      <c r="D18" s="207"/>
      <c r="E18" s="207"/>
      <c r="F18" s="207"/>
      <c r="G18" s="207"/>
      <c r="H18" s="208"/>
    </row>
    <row r="19" spans="1:9" ht="12.75" customHeight="1">
      <c r="A19" s="227" t="s">
        <v>88</v>
      </c>
      <c r="B19" s="228"/>
      <c r="C19" s="192" t="s">
        <v>87</v>
      </c>
      <c r="D19" s="193"/>
      <c r="E19" s="190" t="s">
        <v>104</v>
      </c>
      <c r="F19" s="191"/>
      <c r="G19" s="191"/>
      <c r="H19" s="89">
        <v>0</v>
      </c>
    </row>
    <row r="20" spans="1:9" ht="15.75" customHeight="1">
      <c r="A20" s="124" t="s">
        <v>81</v>
      </c>
      <c r="B20" s="90"/>
      <c r="C20" s="91"/>
      <c r="D20" s="90"/>
      <c r="E20" s="213"/>
      <c r="F20" s="214"/>
      <c r="G20" s="214"/>
      <c r="H20" s="215"/>
    </row>
    <row r="21" spans="1:9">
      <c r="A21" s="124" t="s">
        <v>83</v>
      </c>
      <c r="B21" s="90"/>
      <c r="C21" s="91"/>
      <c r="D21" s="90"/>
      <c r="E21" s="172"/>
      <c r="F21" s="173"/>
      <c r="G21" s="173"/>
      <c r="H21" s="216"/>
    </row>
    <row r="22" spans="1:9">
      <c r="A22" s="124" t="s">
        <v>82</v>
      </c>
      <c r="B22" s="90"/>
      <c r="C22" s="91"/>
      <c r="D22" s="90"/>
      <c r="E22" s="172"/>
      <c r="F22" s="173"/>
      <c r="G22" s="173"/>
      <c r="H22" s="216"/>
      <c r="I22" s="131"/>
    </row>
    <row r="23" spans="1:9">
      <c r="A23" s="127" t="s">
        <v>84</v>
      </c>
      <c r="B23" s="31">
        <f>SUM(B20:B22)</f>
        <v>0</v>
      </c>
      <c r="C23" s="24" t="s">
        <v>86</v>
      </c>
      <c r="D23" s="122">
        <f>SUM(D20:D22)</f>
        <v>0</v>
      </c>
      <c r="E23" s="190" t="s">
        <v>105</v>
      </c>
      <c r="F23" s="191"/>
      <c r="G23" s="191"/>
      <c r="H23" s="110" t="s">
        <v>106</v>
      </c>
    </row>
    <row r="24" spans="1:9" ht="13.5" thickBot="1">
      <c r="A24" s="126" t="s">
        <v>85</v>
      </c>
      <c r="B24" s="25">
        <f>B23*(1+H24)</f>
        <v>0</v>
      </c>
      <c r="C24" s="175"/>
      <c r="D24" s="177"/>
      <c r="E24" s="184" t="s">
        <v>100</v>
      </c>
      <c r="F24" s="185"/>
      <c r="G24" s="185"/>
      <c r="H24" s="92">
        <v>0.2</v>
      </c>
    </row>
    <row r="25" spans="1:9" ht="13.5" thickBot="1">
      <c r="A25" s="173"/>
      <c r="B25" s="173"/>
      <c r="C25" s="173"/>
      <c r="D25" s="173"/>
      <c r="E25" s="173"/>
      <c r="F25" s="173"/>
      <c r="G25" s="173"/>
      <c r="H25" s="173"/>
    </row>
    <row r="26" spans="1:9" ht="14.25">
      <c r="A26" s="186" t="s">
        <v>21</v>
      </c>
      <c r="B26" s="187"/>
      <c r="C26" s="187"/>
      <c r="D26" s="187"/>
      <c r="E26" s="187"/>
      <c r="F26" s="188" t="s">
        <v>22</v>
      </c>
      <c r="G26" s="188"/>
      <c r="H26" s="189"/>
    </row>
    <row r="27" spans="1:9">
      <c r="A27" s="204" t="s">
        <v>0</v>
      </c>
      <c r="B27" s="205"/>
      <c r="C27" s="205"/>
      <c r="D27" s="205"/>
      <c r="E27" s="192" t="s">
        <v>3</v>
      </c>
      <c r="F27" s="193"/>
      <c r="G27" s="3" t="s">
        <v>4</v>
      </c>
      <c r="H27" s="13" t="s">
        <v>5</v>
      </c>
    </row>
    <row r="28" spans="1:9">
      <c r="A28" s="196" t="s">
        <v>20</v>
      </c>
      <c r="B28" s="197"/>
      <c r="C28" s="197"/>
      <c r="D28" s="6" t="e">
        <f>E28/B23</f>
        <v>#DIV/0!</v>
      </c>
      <c r="E28" s="198">
        <f>Révisions!B33</f>
        <v>0</v>
      </c>
      <c r="F28" s="199"/>
      <c r="G28" s="140">
        <v>55268.43</v>
      </c>
      <c r="H28" s="139">
        <f t="shared" ref="H28:H33" si="0">E28-G28</f>
        <v>-55268.43</v>
      </c>
      <c r="I28" s="153">
        <f>B23-E28</f>
        <v>0</v>
      </c>
    </row>
    <row r="29" spans="1:9">
      <c r="A29" s="298" t="s">
        <v>17</v>
      </c>
      <c r="B29" s="299"/>
      <c r="C29" s="299"/>
      <c r="D29" s="299"/>
      <c r="E29" s="316">
        <f>Révisions!G33</f>
        <v>0</v>
      </c>
      <c r="F29" s="260"/>
      <c r="G29" s="141">
        <v>0</v>
      </c>
      <c r="H29" s="94">
        <f t="shared" si="0"/>
        <v>0</v>
      </c>
    </row>
    <row r="30" spans="1:9">
      <c r="A30" s="158" t="s">
        <v>1</v>
      </c>
      <c r="B30" s="159"/>
      <c r="C30" s="159"/>
      <c r="D30" s="159"/>
      <c r="E30" s="317">
        <f>SUM(E28:F29)</f>
        <v>0</v>
      </c>
      <c r="F30" s="318"/>
      <c r="G30" s="95">
        <f>SUM(G28:G29)</f>
        <v>55268.43</v>
      </c>
      <c r="H30" s="96">
        <f t="shared" si="0"/>
        <v>-55268.43</v>
      </c>
    </row>
    <row r="31" spans="1:9">
      <c r="A31" s="196" t="s">
        <v>15</v>
      </c>
      <c r="B31" s="197"/>
      <c r="C31" s="197"/>
      <c r="D31" s="197"/>
      <c r="E31" s="198">
        <v>0</v>
      </c>
      <c r="F31" s="199"/>
      <c r="G31" s="140">
        <v>0</v>
      </c>
      <c r="H31" s="93">
        <f t="shared" si="0"/>
        <v>0</v>
      </c>
    </row>
    <row r="32" spans="1:9">
      <c r="A32" s="298" t="s">
        <v>6</v>
      </c>
      <c r="B32" s="299"/>
      <c r="C32" s="299"/>
      <c r="D32" s="299"/>
      <c r="E32" s="316">
        <v>0</v>
      </c>
      <c r="F32" s="260"/>
      <c r="G32" s="141">
        <v>0</v>
      </c>
      <c r="H32" s="94">
        <f t="shared" si="0"/>
        <v>0</v>
      </c>
    </row>
    <row r="33" spans="1:8">
      <c r="A33" s="200" t="s">
        <v>52</v>
      </c>
      <c r="B33" s="201"/>
      <c r="C33" s="201"/>
      <c r="D33" s="201"/>
      <c r="E33" s="202">
        <f>E31+E32</f>
        <v>0</v>
      </c>
      <c r="F33" s="203"/>
      <c r="G33" s="97">
        <f>G31+G32</f>
        <v>0</v>
      </c>
      <c r="H33" s="98">
        <f t="shared" si="0"/>
        <v>0</v>
      </c>
    </row>
    <row r="34" spans="1:8">
      <c r="A34" s="194" t="s">
        <v>54</v>
      </c>
      <c r="B34" s="195"/>
      <c r="C34" s="191" t="s">
        <v>64</v>
      </c>
      <c r="D34" s="191"/>
      <c r="E34" s="300">
        <f>E30-E33</f>
        <v>0</v>
      </c>
      <c r="F34" s="301"/>
      <c r="G34" s="99">
        <f>G30-G33</f>
        <v>55268.43</v>
      </c>
      <c r="H34" s="100">
        <f>H30-H33</f>
        <v>-55268.43</v>
      </c>
    </row>
    <row r="35" spans="1:8">
      <c r="A35" s="156" t="s">
        <v>55</v>
      </c>
      <c r="B35" s="157"/>
      <c r="C35" s="157"/>
      <c r="D35" s="8">
        <f>H24</f>
        <v>0.2</v>
      </c>
      <c r="E35" s="302">
        <f>E34*$D$35</f>
        <v>0</v>
      </c>
      <c r="F35" s="303"/>
      <c r="G35" s="12">
        <f>G34*$D$35</f>
        <v>11053.69</v>
      </c>
      <c r="H35" s="14">
        <f>H34*$D$35</f>
        <v>-11053.69</v>
      </c>
    </row>
    <row r="36" spans="1:8">
      <c r="A36" s="158" t="s">
        <v>56</v>
      </c>
      <c r="B36" s="159"/>
      <c r="C36" s="159"/>
      <c r="D36" s="159"/>
      <c r="E36" s="294">
        <f>E34+E35</f>
        <v>0</v>
      </c>
      <c r="F36" s="295"/>
      <c r="G36" s="11">
        <f>G34+G35</f>
        <v>66322.12</v>
      </c>
      <c r="H36" s="15">
        <f>H34+H35</f>
        <v>-66322.12</v>
      </c>
    </row>
    <row r="37" spans="1:8">
      <c r="A37" s="258" t="s">
        <v>57</v>
      </c>
      <c r="B37" s="247"/>
      <c r="C37" s="247"/>
      <c r="D37" s="247"/>
      <c r="E37" s="296" t="s">
        <v>12</v>
      </c>
      <c r="F37" s="297"/>
      <c r="G37" s="36" t="s">
        <v>13</v>
      </c>
      <c r="H37" s="23" t="s">
        <v>14</v>
      </c>
    </row>
    <row r="38" spans="1:8">
      <c r="A38" s="101" t="s">
        <v>11</v>
      </c>
      <c r="B38" s="102" t="s">
        <v>102</v>
      </c>
      <c r="C38" s="268">
        <f>G9</f>
        <v>0</v>
      </c>
      <c r="D38" s="269"/>
      <c r="E38" s="198">
        <f>H28</f>
        <v>-55268.43</v>
      </c>
      <c r="F38" s="199"/>
      <c r="G38" s="103">
        <f>E38*$D$35</f>
        <v>-11053.69</v>
      </c>
      <c r="H38" s="104">
        <f>E38+G38</f>
        <v>-66322.12</v>
      </c>
    </row>
    <row r="39" spans="1:8">
      <c r="A39" s="270" t="s">
        <v>9</v>
      </c>
      <c r="B39" s="125" t="s">
        <v>102</v>
      </c>
      <c r="C39" s="223">
        <f>G10</f>
        <v>0</v>
      </c>
      <c r="D39" s="272"/>
      <c r="E39" s="241">
        <v>0</v>
      </c>
      <c r="F39" s="242"/>
      <c r="G39" s="103">
        <f>E39*$D$35</f>
        <v>0</v>
      </c>
      <c r="H39" s="104">
        <f>E39+G39</f>
        <v>0</v>
      </c>
    </row>
    <row r="40" spans="1:8">
      <c r="A40" s="270"/>
      <c r="B40" s="125" t="s">
        <v>102</v>
      </c>
      <c r="C40" s="223">
        <f>G11</f>
        <v>0</v>
      </c>
      <c r="D40" s="272"/>
      <c r="E40" s="241">
        <v>0</v>
      </c>
      <c r="F40" s="242"/>
      <c r="G40" s="103">
        <f>E40*$D$35</f>
        <v>0</v>
      </c>
      <c r="H40" s="104">
        <f>E40+G40</f>
        <v>0</v>
      </c>
    </row>
    <row r="41" spans="1:8">
      <c r="A41" s="271"/>
      <c r="B41" s="105" t="s">
        <v>102</v>
      </c>
      <c r="C41" s="273">
        <f>G12</f>
        <v>0</v>
      </c>
      <c r="D41" s="274"/>
      <c r="E41" s="259">
        <v>0</v>
      </c>
      <c r="F41" s="260"/>
      <c r="G41" s="106">
        <f>E41*$D$35</f>
        <v>0</v>
      </c>
      <c r="H41" s="94">
        <f>E41+G41</f>
        <v>0</v>
      </c>
    </row>
    <row r="42" spans="1:8">
      <c r="A42" s="266" t="s">
        <v>10</v>
      </c>
      <c r="B42" s="267"/>
      <c r="C42" s="267"/>
      <c r="D42" s="265"/>
      <c r="E42" s="265"/>
      <c r="F42" s="265"/>
      <c r="G42" s="265"/>
      <c r="H42" s="107"/>
    </row>
    <row r="43" spans="1:8" ht="11.25" customHeight="1">
      <c r="A43" s="261"/>
      <c r="B43" s="173"/>
      <c r="C43" s="173"/>
      <c r="D43" s="173"/>
      <c r="E43" s="173"/>
      <c r="F43" s="173"/>
      <c r="G43" s="173"/>
      <c r="H43" s="216"/>
    </row>
    <row r="44" spans="1:8" ht="11.25" customHeight="1">
      <c r="A44" s="261"/>
      <c r="B44" s="173"/>
      <c r="C44" s="173"/>
      <c r="D44" s="173"/>
      <c r="E44" s="173"/>
      <c r="F44" s="173"/>
      <c r="G44" s="173"/>
      <c r="H44" s="216"/>
    </row>
    <row r="45" spans="1:8" ht="11.25" customHeight="1">
      <c r="A45" s="261"/>
      <c r="B45" s="173"/>
      <c r="C45" s="173"/>
      <c r="D45" s="173"/>
      <c r="E45" s="173"/>
      <c r="F45" s="173"/>
      <c r="G45" s="173"/>
      <c r="H45" s="216"/>
    </row>
    <row r="46" spans="1:8" ht="11.25" customHeight="1">
      <c r="A46" s="262"/>
      <c r="B46" s="263"/>
      <c r="C46" s="263"/>
      <c r="D46" s="263"/>
      <c r="E46" s="263"/>
      <c r="F46" s="263"/>
      <c r="G46" s="263"/>
      <c r="H46" s="264"/>
    </row>
    <row r="47" spans="1:8" ht="12" customHeight="1">
      <c r="A47" s="254" t="s">
        <v>58</v>
      </c>
      <c r="B47" s="255"/>
      <c r="C47" s="255"/>
      <c r="D47" s="255"/>
      <c r="E47" s="255"/>
      <c r="F47" s="256" t="s">
        <v>59</v>
      </c>
      <c r="G47" s="256"/>
      <c r="H47" s="257"/>
    </row>
    <row r="48" spans="1:8" ht="15" customHeight="1">
      <c r="A48" s="251"/>
      <c r="B48" s="214"/>
      <c r="C48" s="214"/>
      <c r="D48" s="214"/>
      <c r="E48" s="213" t="s">
        <v>3</v>
      </c>
      <c r="F48" s="277"/>
      <c r="G48" s="29" t="s">
        <v>4</v>
      </c>
      <c r="H48" s="26" t="s">
        <v>5</v>
      </c>
    </row>
    <row r="49" spans="1:8">
      <c r="A49" s="196" t="s">
        <v>8</v>
      </c>
      <c r="B49" s="197"/>
      <c r="C49" s="197"/>
      <c r="D49" s="123" t="s">
        <v>60</v>
      </c>
      <c r="E49" s="198">
        <f>Révisions!B18</f>
        <v>0</v>
      </c>
      <c r="F49" s="199"/>
      <c r="G49" s="142">
        <v>0</v>
      </c>
      <c r="H49" s="17">
        <f>E49-G49</f>
        <v>0</v>
      </c>
    </row>
    <row r="50" spans="1:8">
      <c r="A50" s="275" t="s">
        <v>62</v>
      </c>
      <c r="B50" s="276"/>
      <c r="C50" s="276"/>
      <c r="D50" s="4" t="s">
        <v>61</v>
      </c>
      <c r="E50" s="281">
        <f xml:space="preserve">  IF(E28 &gt;=B23*65/100,E49,0)</f>
        <v>0</v>
      </c>
      <c r="F50" s="242"/>
      <c r="G50" s="143">
        <v>0</v>
      </c>
      <c r="H50" s="18">
        <f>E50-G50</f>
        <v>0</v>
      </c>
    </row>
    <row r="51" spans="1:8">
      <c r="A51" s="287" t="s">
        <v>65</v>
      </c>
      <c r="B51" s="191"/>
      <c r="C51" s="191"/>
      <c r="D51" s="191"/>
      <c r="E51" s="285">
        <f>E34+E49-E50</f>
        <v>0</v>
      </c>
      <c r="F51" s="286"/>
      <c r="G51" s="144">
        <f>G34+G49-G50</f>
        <v>55268.43</v>
      </c>
      <c r="H51" s="27">
        <f>H34+H49-H50</f>
        <v>-55268.43</v>
      </c>
    </row>
    <row r="52" spans="1:8">
      <c r="A52" s="211" t="s">
        <v>55</v>
      </c>
      <c r="B52" s="212"/>
      <c r="C52" s="212"/>
      <c r="D52" s="8">
        <f>H24</f>
        <v>0.2</v>
      </c>
      <c r="E52" s="198">
        <f>E51*$D$52</f>
        <v>0</v>
      </c>
      <c r="F52" s="199"/>
      <c r="G52" s="143">
        <f>G51*$D$52</f>
        <v>11053.69</v>
      </c>
      <c r="H52" s="18">
        <f>H51*$D$52</f>
        <v>-11053.69</v>
      </c>
    </row>
    <row r="53" spans="1:8">
      <c r="A53" s="287" t="s">
        <v>63</v>
      </c>
      <c r="B53" s="191"/>
      <c r="C53" s="191"/>
      <c r="D53" s="191"/>
      <c r="E53" s="285">
        <f>E51+E52</f>
        <v>0</v>
      </c>
      <c r="F53" s="286"/>
      <c r="G53" s="144">
        <f>G51+G52</f>
        <v>66322.12</v>
      </c>
      <c r="H53" s="27">
        <f>H51+H52</f>
        <v>-66322.12</v>
      </c>
    </row>
    <row r="54" spans="1:8">
      <c r="A54" s="275" t="s">
        <v>16</v>
      </c>
      <c r="B54" s="276"/>
      <c r="C54" s="276"/>
      <c r="D54" s="4" t="s">
        <v>66</v>
      </c>
      <c r="E54" s="281">
        <f>IF(C20="Retenue de garantie",E28*(1+H24)*0.05,0)</f>
        <v>0</v>
      </c>
      <c r="F54" s="242"/>
      <c r="G54" s="145">
        <v>0</v>
      </c>
      <c r="H54" s="32">
        <f>E54-G54</f>
        <v>0</v>
      </c>
    </row>
    <row r="55" spans="1:8">
      <c r="A55" s="275" t="s">
        <v>69</v>
      </c>
      <c r="B55" s="276"/>
      <c r="C55" s="108"/>
      <c r="D55" s="4" t="s">
        <v>67</v>
      </c>
      <c r="E55" s="281">
        <v>0</v>
      </c>
      <c r="F55" s="242"/>
      <c r="G55" s="145">
        <v>0</v>
      </c>
      <c r="H55" s="32">
        <f>E55-G55</f>
        <v>0</v>
      </c>
    </row>
    <row r="56" spans="1:8">
      <c r="A56" s="275" t="s">
        <v>7</v>
      </c>
      <c r="B56" s="276"/>
      <c r="C56" s="276"/>
      <c r="D56" s="4" t="s">
        <v>68</v>
      </c>
      <c r="E56" s="281">
        <v>0</v>
      </c>
      <c r="F56" s="242"/>
      <c r="G56" s="145">
        <v>0</v>
      </c>
      <c r="H56" s="32">
        <f>E56-G56</f>
        <v>0</v>
      </c>
    </row>
    <row r="57" spans="1:8" ht="15">
      <c r="A57" s="245" t="s">
        <v>70</v>
      </c>
      <c r="B57" s="246"/>
      <c r="C57" s="247" t="s">
        <v>71</v>
      </c>
      <c r="D57" s="248"/>
      <c r="E57" s="243">
        <f>E53-E54-E55+E56</f>
        <v>0</v>
      </c>
      <c r="F57" s="244"/>
      <c r="G57" s="37">
        <f>G53-G54-G55+G56</f>
        <v>66322.12</v>
      </c>
      <c r="H57" s="38">
        <f>H53-H54-H55+H56</f>
        <v>-66322.12</v>
      </c>
    </row>
    <row r="58" spans="1:8">
      <c r="A58" s="251"/>
      <c r="B58" s="214"/>
      <c r="C58" s="214"/>
      <c r="D58" s="214"/>
      <c r="E58" s="249" t="s">
        <v>12</v>
      </c>
      <c r="F58" s="250"/>
      <c r="G58" s="30" t="s">
        <v>13</v>
      </c>
      <c r="H58" s="28" t="s">
        <v>14</v>
      </c>
    </row>
    <row r="59" spans="1:8">
      <c r="A59" s="21" t="s">
        <v>11</v>
      </c>
      <c r="B59" s="123" t="s">
        <v>102</v>
      </c>
      <c r="C59" s="288">
        <f>G9</f>
        <v>0</v>
      </c>
      <c r="D59" s="289"/>
      <c r="E59" s="252">
        <f>H57/1.2</f>
        <v>-55268.43</v>
      </c>
      <c r="F59" s="253"/>
      <c r="G59" s="9">
        <f>E59*$D$35</f>
        <v>-11053.69</v>
      </c>
      <c r="H59" s="16">
        <f>E59+G59</f>
        <v>-66322.12</v>
      </c>
    </row>
    <row r="60" spans="1:8">
      <c r="A60" s="290" t="s">
        <v>9</v>
      </c>
      <c r="B60" s="4" t="s">
        <v>102</v>
      </c>
      <c r="C60" s="276">
        <f>G10</f>
        <v>0</v>
      </c>
      <c r="D60" s="292"/>
      <c r="E60" s="241">
        <v>0</v>
      </c>
      <c r="F60" s="242"/>
      <c r="G60" s="9">
        <f>E60*$D$35</f>
        <v>0</v>
      </c>
      <c r="H60" s="16">
        <f>E60+G60</f>
        <v>0</v>
      </c>
    </row>
    <row r="61" spans="1:8">
      <c r="A61" s="290"/>
      <c r="B61" s="4" t="s">
        <v>102</v>
      </c>
      <c r="C61" s="276">
        <f>G11</f>
        <v>0</v>
      </c>
      <c r="D61" s="292"/>
      <c r="E61" s="241">
        <v>0</v>
      </c>
      <c r="F61" s="242"/>
      <c r="G61" s="9">
        <f>E61*$D$35</f>
        <v>0</v>
      </c>
      <c r="H61" s="16">
        <f>E61+G61</f>
        <v>0</v>
      </c>
    </row>
    <row r="62" spans="1:8" ht="13.5" thickBot="1">
      <c r="A62" s="291"/>
      <c r="B62" s="35" t="s">
        <v>102</v>
      </c>
      <c r="C62" s="237">
        <f>G12</f>
        <v>0</v>
      </c>
      <c r="D62" s="238"/>
      <c r="E62" s="239">
        <v>0</v>
      </c>
      <c r="F62" s="240"/>
      <c r="G62" s="19">
        <f>E62*$D$35</f>
        <v>0</v>
      </c>
      <c r="H62" s="39">
        <f>E62+G62</f>
        <v>0</v>
      </c>
    </row>
    <row r="63" spans="1:8" ht="13.5" thickBot="1">
      <c r="A63" s="5"/>
      <c r="B63" s="40"/>
      <c r="C63" s="40"/>
      <c r="D63" s="5"/>
      <c r="E63" s="7"/>
      <c r="F63" s="7"/>
      <c r="G63" s="10"/>
      <c r="H63" s="10"/>
    </row>
    <row r="64" spans="1:8" ht="12.75" customHeight="1">
      <c r="A64" s="182" t="s">
        <v>18</v>
      </c>
      <c r="B64" s="183"/>
      <c r="C64" s="178" t="s">
        <v>73</v>
      </c>
      <c r="D64" s="178"/>
      <c r="E64" s="179" t="s">
        <v>72</v>
      </c>
      <c r="F64" s="179"/>
      <c r="G64" s="109"/>
      <c r="H64" s="20" t="s">
        <v>2</v>
      </c>
    </row>
    <row r="65" spans="1:8" ht="12.75" customHeight="1">
      <c r="A65" s="180" t="s">
        <v>23</v>
      </c>
      <c r="B65" s="181"/>
      <c r="C65" s="282" t="s">
        <v>115</v>
      </c>
      <c r="D65" s="283"/>
      <c r="E65" s="283"/>
      <c r="F65" s="283"/>
      <c r="G65" s="284"/>
      <c r="H65" s="163"/>
    </row>
    <row r="66" spans="1:8">
      <c r="A66" s="165"/>
      <c r="B66" s="166"/>
      <c r="C66" s="169" t="s">
        <v>23</v>
      </c>
      <c r="D66" s="170"/>
      <c r="E66" s="170"/>
      <c r="F66" s="170"/>
      <c r="G66" s="171"/>
      <c r="H66" s="163"/>
    </row>
    <row r="67" spans="1:8">
      <c r="A67" s="165"/>
      <c r="B67" s="166"/>
      <c r="C67" s="172"/>
      <c r="D67" s="173"/>
      <c r="E67" s="173"/>
      <c r="F67" s="173"/>
      <c r="G67" s="174"/>
      <c r="H67" s="163"/>
    </row>
    <row r="68" spans="1:8">
      <c r="A68" s="165"/>
      <c r="B68" s="166"/>
      <c r="C68" s="172"/>
      <c r="D68" s="173"/>
      <c r="E68" s="173"/>
      <c r="F68" s="173"/>
      <c r="G68" s="174"/>
      <c r="H68" s="163"/>
    </row>
    <row r="69" spans="1:8">
      <c r="A69" s="165"/>
      <c r="B69" s="166"/>
      <c r="C69" s="172"/>
      <c r="D69" s="173"/>
      <c r="E69" s="173"/>
      <c r="F69" s="173"/>
      <c r="G69" s="174"/>
      <c r="H69" s="163"/>
    </row>
    <row r="70" spans="1:8">
      <c r="A70" s="165"/>
      <c r="B70" s="166"/>
      <c r="C70" s="172"/>
      <c r="D70" s="173"/>
      <c r="E70" s="173"/>
      <c r="F70" s="173"/>
      <c r="G70" s="174"/>
      <c r="H70" s="163"/>
    </row>
    <row r="71" spans="1:8" ht="13.5" thickBot="1">
      <c r="A71" s="167"/>
      <c r="B71" s="168"/>
      <c r="C71" s="175"/>
      <c r="D71" s="176"/>
      <c r="E71" s="176"/>
      <c r="F71" s="176"/>
      <c r="G71" s="177"/>
      <c r="H71" s="164"/>
    </row>
    <row r="72" spans="1:8">
      <c r="A72" s="1"/>
      <c r="B72" s="1"/>
      <c r="C72" s="1"/>
      <c r="D72" s="1"/>
      <c r="E72" s="1"/>
      <c r="F72" s="1"/>
      <c r="G72" s="1"/>
    </row>
    <row r="73" spans="1:8">
      <c r="A73" s="278" t="s">
        <v>79</v>
      </c>
      <c r="B73" s="279"/>
      <c r="C73" s="279"/>
      <c r="D73" s="279"/>
      <c r="E73" s="279"/>
      <c r="F73" s="279"/>
      <c r="G73" s="279"/>
      <c r="H73" s="280"/>
    </row>
    <row r="74" spans="1:8">
      <c r="A74" s="160" t="s">
        <v>80</v>
      </c>
      <c r="B74" s="161"/>
      <c r="C74" s="161"/>
      <c r="D74" s="161"/>
      <c r="E74" s="161"/>
      <c r="F74" s="161"/>
      <c r="G74" s="161"/>
      <c r="H74" s="162"/>
    </row>
  </sheetData>
  <mergeCells count="119">
    <mergeCell ref="D4:H4"/>
    <mergeCell ref="C2:H2"/>
    <mergeCell ref="C3:H3"/>
    <mergeCell ref="E36:F36"/>
    <mergeCell ref="E37:F37"/>
    <mergeCell ref="A28:C28"/>
    <mergeCell ref="A29:D29"/>
    <mergeCell ref="E34:F34"/>
    <mergeCell ref="E35:F35"/>
    <mergeCell ref="A6:D6"/>
    <mergeCell ref="E6:H6"/>
    <mergeCell ref="B7:D7"/>
    <mergeCell ref="A1:B4"/>
    <mergeCell ref="E11:F11"/>
    <mergeCell ref="B8:D8"/>
    <mergeCell ref="B9:D9"/>
    <mergeCell ref="E10:F10"/>
    <mergeCell ref="C1:H1"/>
    <mergeCell ref="E12:F12"/>
    <mergeCell ref="E32:F32"/>
    <mergeCell ref="E30:F30"/>
    <mergeCell ref="E31:F31"/>
    <mergeCell ref="A32:D32"/>
    <mergeCell ref="E29:F29"/>
    <mergeCell ref="A49:C49"/>
    <mergeCell ref="A50:C50"/>
    <mergeCell ref="E48:F48"/>
    <mergeCell ref="A73:H73"/>
    <mergeCell ref="E49:F49"/>
    <mergeCell ref="E50:F50"/>
    <mergeCell ref="C65:G65"/>
    <mergeCell ref="E53:F53"/>
    <mergeCell ref="A53:D53"/>
    <mergeCell ref="A51:D51"/>
    <mergeCell ref="A56:C56"/>
    <mergeCell ref="E54:F54"/>
    <mergeCell ref="E55:F55"/>
    <mergeCell ref="E56:F56"/>
    <mergeCell ref="A54:C54"/>
    <mergeCell ref="E51:F51"/>
    <mergeCell ref="A52:C52"/>
    <mergeCell ref="E52:F52"/>
    <mergeCell ref="A55:B55"/>
    <mergeCell ref="E60:F60"/>
    <mergeCell ref="C59:D59"/>
    <mergeCell ref="A60:A62"/>
    <mergeCell ref="C60:D60"/>
    <mergeCell ref="C61:D61"/>
    <mergeCell ref="A47:E47"/>
    <mergeCell ref="F47:H47"/>
    <mergeCell ref="A37:D37"/>
    <mergeCell ref="A48:D48"/>
    <mergeCell ref="E40:F40"/>
    <mergeCell ref="E41:F41"/>
    <mergeCell ref="E39:F39"/>
    <mergeCell ref="E38:F38"/>
    <mergeCell ref="A43:H46"/>
    <mergeCell ref="D42:G42"/>
    <mergeCell ref="A42:C42"/>
    <mergeCell ref="C38:D38"/>
    <mergeCell ref="A39:A41"/>
    <mergeCell ref="C39:D39"/>
    <mergeCell ref="C40:D40"/>
    <mergeCell ref="C41:D41"/>
    <mergeCell ref="C62:D62"/>
    <mergeCell ref="E62:F62"/>
    <mergeCell ref="E61:F61"/>
    <mergeCell ref="E57:F57"/>
    <mergeCell ref="A57:B57"/>
    <mergeCell ref="C57:D57"/>
    <mergeCell ref="E58:F58"/>
    <mergeCell ref="A58:D58"/>
    <mergeCell ref="E59:F59"/>
    <mergeCell ref="E28:F28"/>
    <mergeCell ref="A33:D33"/>
    <mergeCell ref="E33:F33"/>
    <mergeCell ref="A27:D27"/>
    <mergeCell ref="A18:H18"/>
    <mergeCell ref="G12:H12"/>
    <mergeCell ref="A16:G16"/>
    <mergeCell ref="E20:H22"/>
    <mergeCell ref="F8:H8"/>
    <mergeCell ref="E9:F9"/>
    <mergeCell ref="G9:H9"/>
    <mergeCell ref="G10:H10"/>
    <mergeCell ref="G11:H11"/>
    <mergeCell ref="B14:D14"/>
    <mergeCell ref="E14:G14"/>
    <mergeCell ref="A15:G15"/>
    <mergeCell ref="A19:B19"/>
    <mergeCell ref="C19:D19"/>
    <mergeCell ref="E19:G19"/>
    <mergeCell ref="A17:G17"/>
    <mergeCell ref="A10:A12"/>
    <mergeCell ref="B10:D12"/>
    <mergeCell ref="A5:D5"/>
    <mergeCell ref="E5:H5"/>
    <mergeCell ref="A35:C35"/>
    <mergeCell ref="A36:D36"/>
    <mergeCell ref="A74:H74"/>
    <mergeCell ref="H65:H71"/>
    <mergeCell ref="A66:B71"/>
    <mergeCell ref="C66:G66"/>
    <mergeCell ref="C67:G71"/>
    <mergeCell ref="C64:D64"/>
    <mergeCell ref="E64:F64"/>
    <mergeCell ref="A65:B65"/>
    <mergeCell ref="A64:B64"/>
    <mergeCell ref="C24:D24"/>
    <mergeCell ref="E24:G24"/>
    <mergeCell ref="A25:H25"/>
    <mergeCell ref="A26:E26"/>
    <mergeCell ref="F26:H26"/>
    <mergeCell ref="E23:G23"/>
    <mergeCell ref="E27:F27"/>
    <mergeCell ref="A34:B34"/>
    <mergeCell ref="C34:D34"/>
    <mergeCell ref="A30:D30"/>
    <mergeCell ref="A31:D31"/>
  </mergeCells>
  <phoneticPr fontId="2" type="noConversion"/>
  <conditionalFormatting sqref="H13:H16 F7 H7 F8:H8 G9:H9 B20:D22 H24 H19 A65:B65 E31:G32 F60:F62 E49:G50 G54 E55:G56 F13 G64 G28:G29 D4:H4 B14 C7:D9 B7:B10 E59:E62 E38:E41 F39:F41 B9:D9">
    <cfRule type="cellIs" dxfId="5" priority="6" stopIfTrue="1" operator="equal">
      <formula>0</formula>
    </cfRule>
  </conditionalFormatting>
  <conditionalFormatting sqref="B8:D9">
    <cfRule type="cellIs" dxfId="4" priority="2" stopIfTrue="1" operator="equal">
      <formula>0</formula>
    </cfRule>
  </conditionalFormatting>
  <conditionalFormatting sqref="E59:F59">
    <cfRule type="cellIs" dxfId="3" priority="1" stopIfTrue="1" operator="equal">
      <formula>0</formula>
    </cfRule>
  </conditionalFormatting>
  <dataValidations count="2">
    <dataValidation type="list" showInputMessage="1" showErrorMessage="1" sqref="C20:C22">
      <formula1>$R$1:$R$3</formula1>
    </dataValidation>
    <dataValidation type="list" allowBlank="1" showInputMessage="1" showErrorMessage="1" sqref="D42:G42">
      <formula1>$T$1:$T$2</formula1>
    </dataValidation>
  </dataValidations>
  <printOptions horizontalCentered="1" verticalCentered="1"/>
  <pageMargins left="0" right="0" top="0" bottom="0" header="0" footer="0"/>
  <pageSetup paperSize="9" scale="83"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
  <sheetViews>
    <sheetView workbookViewId="0">
      <selection activeCell="P3" sqref="P3"/>
    </sheetView>
  </sheetViews>
  <sheetFormatPr baseColWidth="10" defaultRowHeight="10.5"/>
  <cols>
    <col min="1" max="1" width="11.42578125" style="41" customWidth="1"/>
    <col min="2" max="2" width="12.28515625" style="41" customWidth="1"/>
    <col min="3" max="3" width="15.140625" style="41" bestFit="1" customWidth="1"/>
    <col min="4" max="4" width="10.140625" style="41" bestFit="1" customWidth="1"/>
    <col min="5" max="5" width="13.42578125" style="41" bestFit="1" customWidth="1"/>
    <col min="6" max="6" width="13.140625" style="79" customWidth="1"/>
    <col min="7" max="7" width="14.7109375" style="41" customWidth="1"/>
    <col min="8" max="8" width="12.5703125" style="41" customWidth="1"/>
    <col min="9" max="9" width="11.42578125" style="41"/>
    <col min="10" max="10" width="6.85546875" style="85" bestFit="1" customWidth="1"/>
    <col min="11" max="11" width="6.42578125" style="86" bestFit="1" customWidth="1"/>
    <col min="12" max="12" width="9.28515625" style="41" bestFit="1" customWidth="1"/>
    <col min="13" max="13" width="6.42578125" style="41" bestFit="1" customWidth="1"/>
    <col min="14" max="14" width="9.28515625" style="41" bestFit="1" customWidth="1"/>
    <col min="15" max="15" width="6.42578125" style="41" bestFit="1" customWidth="1"/>
    <col min="16" max="16" width="9.28515625" style="41" bestFit="1" customWidth="1"/>
    <col min="17" max="17" width="6.42578125" style="41" bestFit="1" customWidth="1"/>
    <col min="18" max="18" width="9" style="41" customWidth="1"/>
    <col min="19" max="16384" width="11.42578125" style="41"/>
  </cols>
  <sheetData>
    <row r="1" spans="1:18" ht="13.5" customHeight="1" thickBot="1">
      <c r="A1" s="307"/>
      <c r="B1" s="308"/>
      <c r="C1" s="312" t="s">
        <v>19</v>
      </c>
      <c r="D1" s="312"/>
      <c r="E1" s="312"/>
      <c r="F1" s="312"/>
      <c r="G1" s="312"/>
      <c r="H1" s="313"/>
      <c r="J1" s="319" t="s">
        <v>93</v>
      </c>
      <c r="K1" s="320"/>
      <c r="L1" s="320"/>
      <c r="M1" s="320"/>
      <c r="N1" s="320"/>
      <c r="O1" s="320"/>
      <c r="P1" s="320"/>
      <c r="Q1" s="320"/>
      <c r="R1" s="321"/>
    </row>
    <row r="2" spans="1:18">
      <c r="A2" s="261"/>
      <c r="B2" s="173"/>
      <c r="C2" s="276" t="s">
        <v>107</v>
      </c>
      <c r="D2" s="276"/>
      <c r="E2" s="276"/>
      <c r="F2" s="276"/>
      <c r="G2" s="276"/>
      <c r="H2" s="293"/>
      <c r="J2" s="322" t="s">
        <v>94</v>
      </c>
      <c r="K2" s="42" t="s">
        <v>97</v>
      </c>
      <c r="L2" s="43" t="s">
        <v>96</v>
      </c>
      <c r="M2" s="42" t="s">
        <v>98</v>
      </c>
      <c r="N2" s="43" t="s">
        <v>96</v>
      </c>
      <c r="O2" s="42" t="s">
        <v>99</v>
      </c>
      <c r="P2" s="43" t="s">
        <v>96</v>
      </c>
      <c r="Q2" s="324" t="s">
        <v>95</v>
      </c>
      <c r="R2" s="325"/>
    </row>
    <row r="3" spans="1:18" ht="11.25" thickBot="1">
      <c r="A3" s="261"/>
      <c r="B3" s="173"/>
      <c r="C3" s="276" t="s">
        <v>47</v>
      </c>
      <c r="D3" s="276"/>
      <c r="E3" s="276"/>
      <c r="F3" s="276"/>
      <c r="G3" s="276"/>
      <c r="H3" s="293"/>
      <c r="J3" s="323"/>
      <c r="K3" s="44"/>
      <c r="L3" s="45"/>
      <c r="M3" s="44"/>
      <c r="N3" s="45"/>
      <c r="O3" s="44"/>
      <c r="P3" s="45"/>
      <c r="Q3" s="326"/>
      <c r="R3" s="327"/>
    </row>
    <row r="4" spans="1:18" ht="11.25" thickBot="1">
      <c r="A4" s="309"/>
      <c r="B4" s="176"/>
      <c r="C4" s="128" t="s">
        <v>108</v>
      </c>
      <c r="D4" s="334" t="s">
        <v>112</v>
      </c>
      <c r="E4" s="334"/>
      <c r="F4" s="334"/>
      <c r="G4" s="334"/>
      <c r="H4" s="335"/>
      <c r="J4" s="46"/>
      <c r="K4" s="47"/>
      <c r="L4" s="48"/>
      <c r="M4" s="49"/>
      <c r="N4" s="48"/>
      <c r="O4" s="49"/>
      <c r="P4" s="48"/>
      <c r="Q4" s="50">
        <f>K4*$L$3+M4*$N$3+O4*$P$3</f>
        <v>0</v>
      </c>
      <c r="R4" s="119"/>
    </row>
    <row r="5" spans="1:18" ht="11.25" thickBot="1">
      <c r="A5" s="173"/>
      <c r="B5" s="173"/>
      <c r="C5" s="173"/>
      <c r="D5" s="173"/>
      <c r="E5" s="173"/>
      <c r="F5" s="173"/>
      <c r="G5" s="173"/>
      <c r="H5" s="173"/>
      <c r="J5" s="51"/>
      <c r="K5" s="52"/>
      <c r="L5" s="53"/>
      <c r="M5" s="54"/>
      <c r="N5" s="53"/>
      <c r="O5" s="54"/>
      <c r="P5" s="53"/>
      <c r="Q5" s="55">
        <f t="shared" ref="Q5:Q11" si="0">K5*$L$3+M5*$N$3+O5*$P$3</f>
        <v>0</v>
      </c>
      <c r="R5" s="120"/>
    </row>
    <row r="6" spans="1:18" ht="15" customHeight="1">
      <c r="A6" s="330" t="s">
        <v>74</v>
      </c>
      <c r="B6" s="226"/>
      <c r="C6" s="226"/>
      <c r="D6" s="226"/>
      <c r="E6" s="226"/>
      <c r="F6" s="226"/>
      <c r="G6" s="187">
        <f>'Etat d''acompte'!H14</f>
        <v>0</v>
      </c>
      <c r="H6" s="333"/>
      <c r="J6" s="51"/>
      <c r="K6" s="52"/>
      <c r="L6" s="53"/>
      <c r="M6" s="54"/>
      <c r="N6" s="53"/>
      <c r="O6" s="54"/>
      <c r="P6" s="53"/>
      <c r="Q6" s="55">
        <f t="shared" si="0"/>
        <v>0</v>
      </c>
      <c r="R6" s="120"/>
    </row>
    <row r="7" spans="1:18">
      <c r="A7" s="34" t="s">
        <v>36</v>
      </c>
      <c r="B7" s="331">
        <f>'Etat d''acompte'!B7:D7</f>
        <v>0</v>
      </c>
      <c r="C7" s="331"/>
      <c r="D7" s="332"/>
      <c r="E7" s="56" t="s">
        <v>37</v>
      </c>
      <c r="F7" s="57">
        <f>'Etat d''acompte'!F7</f>
        <v>0</v>
      </c>
      <c r="G7" s="56" t="s">
        <v>38</v>
      </c>
      <c r="H7" s="58">
        <f>'Etat d''acompte'!H7</f>
        <v>0</v>
      </c>
      <c r="J7" s="51"/>
      <c r="K7" s="52"/>
      <c r="L7" s="53"/>
      <c r="M7" s="54"/>
      <c r="N7" s="53"/>
      <c r="O7" s="54"/>
      <c r="P7" s="53"/>
      <c r="Q7" s="55">
        <f t="shared" si="0"/>
        <v>0</v>
      </c>
      <c r="R7" s="120"/>
    </row>
    <row r="8" spans="1:18">
      <c r="A8" s="22" t="s">
        <v>40</v>
      </c>
      <c r="B8" s="343">
        <f>'Etat d''acompte'!B8:D8</f>
        <v>0</v>
      </c>
      <c r="C8" s="343"/>
      <c r="D8" s="344"/>
      <c r="E8" s="56" t="s">
        <v>31</v>
      </c>
      <c r="F8" s="340">
        <f>'Etat d''acompte'!F8:H8</f>
        <v>0</v>
      </c>
      <c r="G8" s="340"/>
      <c r="H8" s="341"/>
      <c r="J8" s="51"/>
      <c r="K8" s="52"/>
      <c r="L8" s="53"/>
      <c r="M8" s="54"/>
      <c r="N8" s="53"/>
      <c r="O8" s="54"/>
      <c r="P8" s="53"/>
      <c r="Q8" s="55">
        <f t="shared" si="0"/>
        <v>0</v>
      </c>
      <c r="R8" s="120"/>
    </row>
    <row r="9" spans="1:18">
      <c r="A9" s="22" t="s">
        <v>41</v>
      </c>
      <c r="B9" s="343">
        <f>'Etat d''acompte'!B9:D9</f>
        <v>0</v>
      </c>
      <c r="C9" s="343"/>
      <c r="D9" s="344"/>
      <c r="E9" s="56" t="s">
        <v>39</v>
      </c>
      <c r="F9" s="328">
        <f>'Etat d''acompte'!G9</f>
        <v>0</v>
      </c>
      <c r="G9" s="328"/>
      <c r="H9" s="329"/>
      <c r="J9" s="51"/>
      <c r="K9" s="52"/>
      <c r="L9" s="53"/>
      <c r="M9" s="54"/>
      <c r="N9" s="53"/>
      <c r="O9" s="54"/>
      <c r="P9" s="53"/>
      <c r="Q9" s="55">
        <f t="shared" si="0"/>
        <v>0</v>
      </c>
      <c r="R9" s="120"/>
    </row>
    <row r="10" spans="1:18">
      <c r="A10" s="211" t="s">
        <v>42</v>
      </c>
      <c r="B10" s="352">
        <f>'Etat d''acompte'!B10:D12</f>
        <v>0</v>
      </c>
      <c r="C10" s="352"/>
      <c r="D10" s="353"/>
      <c r="E10" s="56" t="s">
        <v>43</v>
      </c>
      <c r="F10" s="345">
        <f>'Etat d''acompte'!G10</f>
        <v>0</v>
      </c>
      <c r="G10" s="345"/>
      <c r="H10" s="346"/>
      <c r="J10" s="51"/>
      <c r="K10" s="52"/>
      <c r="L10" s="53"/>
      <c r="M10" s="54"/>
      <c r="N10" s="53"/>
      <c r="O10" s="54"/>
      <c r="P10" s="53"/>
      <c r="Q10" s="55">
        <f t="shared" si="0"/>
        <v>0</v>
      </c>
      <c r="R10" s="120"/>
    </row>
    <row r="11" spans="1:18">
      <c r="A11" s="211"/>
      <c r="B11" s="352"/>
      <c r="C11" s="352"/>
      <c r="D11" s="353"/>
      <c r="E11" s="56" t="s">
        <v>44</v>
      </c>
      <c r="F11" s="345">
        <f>'Etat d''acompte'!G11</f>
        <v>0</v>
      </c>
      <c r="G11" s="345"/>
      <c r="H11" s="346"/>
      <c r="J11" s="51"/>
      <c r="K11" s="52"/>
      <c r="L11" s="53"/>
      <c r="M11" s="54"/>
      <c r="N11" s="53"/>
      <c r="O11" s="54"/>
      <c r="P11" s="53"/>
      <c r="Q11" s="55">
        <f t="shared" si="0"/>
        <v>0</v>
      </c>
      <c r="R11" s="120"/>
    </row>
    <row r="12" spans="1:18" ht="11.25" thickBot="1">
      <c r="A12" s="356"/>
      <c r="B12" s="354"/>
      <c r="C12" s="354"/>
      <c r="D12" s="355"/>
      <c r="E12" s="60" t="s">
        <v>92</v>
      </c>
      <c r="F12" s="350">
        <f>'Etat d''acompte'!G12</f>
        <v>0</v>
      </c>
      <c r="G12" s="350"/>
      <c r="H12" s="351"/>
      <c r="J12" s="51"/>
      <c r="K12" s="52"/>
      <c r="L12" s="59"/>
      <c r="M12" s="54"/>
      <c r="N12" s="59"/>
      <c r="O12" s="54"/>
      <c r="P12" s="59"/>
      <c r="Q12" s="55">
        <f>K12*$L$3+M12*$N$3+O12*$P$3</f>
        <v>0</v>
      </c>
      <c r="R12" s="121"/>
    </row>
    <row r="13" spans="1:18" ht="11.25" thickBot="1">
      <c r="A13" s="342"/>
      <c r="B13" s="342"/>
      <c r="C13" s="342"/>
      <c r="D13" s="342"/>
      <c r="E13" s="342"/>
      <c r="F13" s="342"/>
      <c r="G13" s="342"/>
      <c r="H13" s="342"/>
      <c r="J13" s="51"/>
      <c r="K13" s="52"/>
      <c r="L13" s="53"/>
      <c r="M13" s="54"/>
      <c r="N13" s="53"/>
      <c r="O13" s="54"/>
      <c r="P13" s="53"/>
      <c r="Q13" s="55"/>
      <c r="R13" s="120"/>
    </row>
    <row r="14" spans="1:18">
      <c r="A14" s="337" t="s">
        <v>78</v>
      </c>
      <c r="B14" s="338"/>
      <c r="C14" s="338"/>
      <c r="D14" s="338"/>
      <c r="E14" s="338"/>
      <c r="F14" s="338"/>
      <c r="G14" s="338"/>
      <c r="H14" s="339"/>
      <c r="J14" s="51"/>
      <c r="K14" s="52"/>
      <c r="L14" s="59"/>
      <c r="M14" s="54"/>
      <c r="N14" s="59"/>
      <c r="O14" s="54"/>
      <c r="P14" s="59"/>
      <c r="Q14" s="55"/>
      <c r="R14" s="121"/>
    </row>
    <row r="15" spans="1:18" ht="11.25" thickBot="1">
      <c r="A15" s="348" t="s">
        <v>75</v>
      </c>
      <c r="B15" s="349"/>
      <c r="C15" s="63"/>
      <c r="D15" s="64"/>
      <c r="E15" s="62" t="s">
        <v>77</v>
      </c>
      <c r="F15" s="65"/>
      <c r="G15" s="62" t="s">
        <v>76</v>
      </c>
      <c r="H15" s="66">
        <v>1</v>
      </c>
      <c r="J15" s="51"/>
      <c r="K15" s="52"/>
      <c r="L15" s="53"/>
      <c r="M15" s="54"/>
      <c r="N15" s="53"/>
      <c r="O15" s="54"/>
      <c r="P15" s="53"/>
      <c r="Q15" s="61"/>
      <c r="R15" s="120"/>
    </row>
    <row r="16" spans="1:18" ht="11.25" thickBot="1">
      <c r="A16" s="347"/>
      <c r="B16" s="347"/>
      <c r="C16" s="347"/>
      <c r="D16" s="347"/>
      <c r="E16" s="347"/>
      <c r="F16" s="347"/>
      <c r="G16" s="347"/>
      <c r="H16" s="347"/>
      <c r="J16" s="51"/>
      <c r="K16" s="52"/>
      <c r="L16" s="53"/>
      <c r="M16" s="54"/>
      <c r="N16" s="53"/>
      <c r="O16" s="54"/>
      <c r="P16" s="53"/>
      <c r="Q16" s="61"/>
      <c r="R16" s="120"/>
    </row>
    <row r="17" spans="1:18" ht="21">
      <c r="A17" s="67" t="s">
        <v>24</v>
      </c>
      <c r="B17" s="68" t="s">
        <v>89</v>
      </c>
      <c r="C17" s="68" t="s">
        <v>25</v>
      </c>
      <c r="D17" s="68" t="s">
        <v>26</v>
      </c>
      <c r="E17" s="68" t="s">
        <v>27</v>
      </c>
      <c r="F17" s="69" t="s">
        <v>32</v>
      </c>
      <c r="G17" s="68" t="s">
        <v>28</v>
      </c>
      <c r="H17" s="70" t="s">
        <v>29</v>
      </c>
      <c r="J17" s="51"/>
      <c r="K17" s="52"/>
      <c r="L17" s="53"/>
      <c r="M17" s="54"/>
      <c r="N17" s="53"/>
      <c r="O17" s="54"/>
      <c r="P17" s="53"/>
      <c r="Q17" s="61"/>
      <c r="R17" s="120"/>
    </row>
    <row r="18" spans="1:18">
      <c r="A18" s="71" t="s">
        <v>114</v>
      </c>
      <c r="B18" s="72"/>
      <c r="C18" s="73"/>
      <c r="D18" s="74"/>
      <c r="E18" s="75"/>
      <c r="F18" s="76">
        <f t="shared" ref="F18:F32" si="1">0.15+0.85*(D18/$H$15)</f>
        <v>0.15</v>
      </c>
      <c r="G18" s="77">
        <f>B18*(F18-1)</f>
        <v>0</v>
      </c>
      <c r="H18" s="78">
        <f>B18+G18</f>
        <v>0</v>
      </c>
      <c r="J18" s="51"/>
      <c r="K18" s="52"/>
      <c r="L18" s="53"/>
      <c r="M18" s="54"/>
      <c r="N18" s="53"/>
      <c r="O18" s="54"/>
      <c r="P18" s="53"/>
      <c r="Q18" s="61"/>
      <c r="R18" s="120"/>
    </row>
    <row r="19" spans="1:18">
      <c r="A19" s="71">
        <v>1</v>
      </c>
      <c r="B19" s="72"/>
      <c r="C19" s="73"/>
      <c r="D19" s="74"/>
      <c r="E19" s="75"/>
      <c r="F19" s="76">
        <f t="shared" si="1"/>
        <v>0.15</v>
      </c>
      <c r="G19" s="77">
        <f t="shared" ref="G19:G32" si="2">B19*(F19-1)</f>
        <v>0</v>
      </c>
      <c r="H19" s="78">
        <f t="shared" ref="H19:H32" si="3">B19+G19</f>
        <v>0</v>
      </c>
      <c r="J19" s="51"/>
      <c r="K19" s="52"/>
      <c r="L19" s="53"/>
      <c r="M19" s="54"/>
      <c r="N19" s="53"/>
      <c r="O19" s="54"/>
      <c r="P19" s="53"/>
      <c r="Q19" s="61"/>
      <c r="R19" s="120"/>
    </row>
    <row r="20" spans="1:18">
      <c r="A20" s="71">
        <v>2</v>
      </c>
      <c r="B20" s="72"/>
      <c r="C20" s="73"/>
      <c r="D20" s="74"/>
      <c r="E20" s="75"/>
      <c r="F20" s="76">
        <f t="shared" si="1"/>
        <v>0.15</v>
      </c>
      <c r="G20" s="77">
        <f t="shared" si="2"/>
        <v>0</v>
      </c>
      <c r="H20" s="78">
        <f t="shared" si="3"/>
        <v>0</v>
      </c>
      <c r="J20" s="51"/>
      <c r="K20" s="52"/>
      <c r="L20" s="53"/>
      <c r="M20" s="54"/>
      <c r="N20" s="53"/>
      <c r="O20" s="54"/>
      <c r="P20" s="53"/>
      <c r="Q20" s="61"/>
      <c r="R20" s="120"/>
    </row>
    <row r="21" spans="1:18">
      <c r="A21" s="71">
        <v>3</v>
      </c>
      <c r="B21" s="72"/>
      <c r="C21" s="73"/>
      <c r="D21" s="74"/>
      <c r="E21" s="75"/>
      <c r="F21" s="76">
        <f t="shared" si="1"/>
        <v>0.15</v>
      </c>
      <c r="G21" s="77">
        <f t="shared" si="2"/>
        <v>0</v>
      </c>
      <c r="H21" s="78">
        <f t="shared" si="3"/>
        <v>0</v>
      </c>
      <c r="J21" s="51"/>
      <c r="K21" s="52"/>
      <c r="L21" s="53"/>
      <c r="M21" s="54"/>
      <c r="N21" s="53"/>
      <c r="O21" s="54"/>
      <c r="P21" s="53"/>
      <c r="Q21" s="61"/>
      <c r="R21" s="120"/>
    </row>
    <row r="22" spans="1:18">
      <c r="A22" s="71">
        <v>4</v>
      </c>
      <c r="B22" s="72"/>
      <c r="C22" s="73"/>
      <c r="D22" s="74"/>
      <c r="E22" s="75"/>
      <c r="F22" s="76">
        <f t="shared" si="1"/>
        <v>0.15</v>
      </c>
      <c r="G22" s="77">
        <f t="shared" si="2"/>
        <v>0</v>
      </c>
      <c r="H22" s="78">
        <f t="shared" si="3"/>
        <v>0</v>
      </c>
      <c r="J22" s="51"/>
      <c r="K22" s="52"/>
      <c r="L22" s="53"/>
      <c r="M22" s="54"/>
      <c r="N22" s="53"/>
      <c r="O22" s="54"/>
      <c r="P22" s="53"/>
      <c r="Q22" s="61"/>
      <c r="R22" s="120"/>
    </row>
    <row r="23" spans="1:18">
      <c r="A23" s="71">
        <v>5</v>
      </c>
      <c r="B23" s="72"/>
      <c r="C23" s="73"/>
      <c r="D23" s="74"/>
      <c r="E23" s="75"/>
      <c r="F23" s="76">
        <f t="shared" si="1"/>
        <v>0.15</v>
      </c>
      <c r="G23" s="77">
        <f t="shared" si="2"/>
        <v>0</v>
      </c>
      <c r="H23" s="78">
        <f t="shared" si="3"/>
        <v>0</v>
      </c>
      <c r="J23" s="51"/>
      <c r="K23" s="52"/>
      <c r="L23" s="53"/>
      <c r="M23" s="54"/>
      <c r="N23" s="53"/>
      <c r="O23" s="54"/>
      <c r="P23" s="53"/>
      <c r="Q23" s="61"/>
      <c r="R23" s="120"/>
    </row>
    <row r="24" spans="1:18">
      <c r="A24" s="71">
        <v>6</v>
      </c>
      <c r="B24" s="72"/>
      <c r="C24" s="73"/>
      <c r="D24" s="74"/>
      <c r="E24" s="75"/>
      <c r="F24" s="76">
        <f t="shared" si="1"/>
        <v>0.15</v>
      </c>
      <c r="G24" s="77">
        <f t="shared" si="2"/>
        <v>0</v>
      </c>
      <c r="H24" s="78">
        <f t="shared" si="3"/>
        <v>0</v>
      </c>
      <c r="J24" s="51"/>
      <c r="K24" s="52"/>
      <c r="L24" s="53"/>
      <c r="M24" s="54"/>
      <c r="N24" s="53"/>
      <c r="O24" s="54"/>
      <c r="P24" s="53"/>
      <c r="Q24" s="61"/>
      <c r="R24" s="120"/>
    </row>
    <row r="25" spans="1:18">
      <c r="A25" s="71">
        <v>7</v>
      </c>
      <c r="B25" s="72"/>
      <c r="C25" s="73"/>
      <c r="D25" s="74"/>
      <c r="E25" s="75"/>
      <c r="F25" s="76">
        <f t="shared" si="1"/>
        <v>0.15</v>
      </c>
      <c r="G25" s="77">
        <f t="shared" si="2"/>
        <v>0</v>
      </c>
      <c r="H25" s="78">
        <f t="shared" si="3"/>
        <v>0</v>
      </c>
      <c r="J25" s="51"/>
      <c r="K25" s="52"/>
      <c r="L25" s="53"/>
      <c r="M25" s="54"/>
      <c r="N25" s="53"/>
      <c r="O25" s="54"/>
      <c r="P25" s="53"/>
      <c r="Q25" s="61"/>
      <c r="R25" s="120"/>
    </row>
    <row r="26" spans="1:18">
      <c r="A26" s="71">
        <v>8</v>
      </c>
      <c r="B26" s="72"/>
      <c r="C26" s="73"/>
      <c r="D26" s="74"/>
      <c r="E26" s="75"/>
      <c r="F26" s="76">
        <f t="shared" si="1"/>
        <v>0.15</v>
      </c>
      <c r="G26" s="77">
        <f t="shared" si="2"/>
        <v>0</v>
      </c>
      <c r="H26" s="78">
        <f t="shared" si="3"/>
        <v>0</v>
      </c>
      <c r="J26" s="51"/>
      <c r="K26" s="52"/>
      <c r="L26" s="53"/>
      <c r="M26" s="54"/>
      <c r="N26" s="53"/>
      <c r="O26" s="54"/>
      <c r="P26" s="53"/>
      <c r="Q26" s="61"/>
      <c r="R26" s="120"/>
    </row>
    <row r="27" spans="1:18">
      <c r="A27" s="71">
        <v>9</v>
      </c>
      <c r="B27" s="72"/>
      <c r="C27" s="73"/>
      <c r="D27" s="74"/>
      <c r="E27" s="75"/>
      <c r="F27" s="76">
        <f t="shared" si="1"/>
        <v>0.15</v>
      </c>
      <c r="G27" s="77">
        <f t="shared" si="2"/>
        <v>0</v>
      </c>
      <c r="H27" s="78">
        <f t="shared" si="3"/>
        <v>0</v>
      </c>
      <c r="J27" s="51"/>
      <c r="K27" s="52"/>
      <c r="L27" s="53"/>
      <c r="M27" s="54"/>
      <c r="N27" s="53"/>
      <c r="O27" s="54"/>
      <c r="P27" s="53"/>
      <c r="Q27" s="61"/>
      <c r="R27" s="120"/>
    </row>
    <row r="28" spans="1:18">
      <c r="A28" s="71">
        <v>10</v>
      </c>
      <c r="B28" s="72"/>
      <c r="C28" s="73"/>
      <c r="D28" s="74"/>
      <c r="E28" s="75"/>
      <c r="F28" s="76">
        <f t="shared" si="1"/>
        <v>0.15</v>
      </c>
      <c r="G28" s="77">
        <f t="shared" si="2"/>
        <v>0</v>
      </c>
      <c r="H28" s="78">
        <f t="shared" si="3"/>
        <v>0</v>
      </c>
      <c r="J28" s="51"/>
      <c r="K28" s="52"/>
      <c r="L28" s="53"/>
      <c r="M28" s="54"/>
      <c r="N28" s="53"/>
      <c r="O28" s="54"/>
      <c r="P28" s="53"/>
      <c r="Q28" s="61"/>
      <c r="R28" s="120"/>
    </row>
    <row r="29" spans="1:18">
      <c r="A29" s="71">
        <v>11</v>
      </c>
      <c r="B29" s="72"/>
      <c r="C29" s="73"/>
      <c r="D29" s="74"/>
      <c r="E29" s="75"/>
      <c r="F29" s="76">
        <f t="shared" si="1"/>
        <v>0.15</v>
      </c>
      <c r="G29" s="77">
        <f t="shared" si="2"/>
        <v>0</v>
      </c>
      <c r="H29" s="78">
        <f t="shared" si="3"/>
        <v>0</v>
      </c>
      <c r="J29" s="51"/>
      <c r="K29" s="52"/>
      <c r="L29" s="53"/>
      <c r="M29" s="54"/>
      <c r="N29" s="53"/>
      <c r="O29" s="54"/>
      <c r="P29" s="53"/>
      <c r="Q29" s="61"/>
      <c r="R29" s="120"/>
    </row>
    <row r="30" spans="1:18">
      <c r="A30" s="71">
        <v>12</v>
      </c>
      <c r="B30" s="72"/>
      <c r="C30" s="73"/>
      <c r="D30" s="74"/>
      <c r="E30" s="75"/>
      <c r="F30" s="76">
        <f t="shared" si="1"/>
        <v>0.15</v>
      </c>
      <c r="G30" s="77">
        <f t="shared" si="2"/>
        <v>0</v>
      </c>
      <c r="H30" s="78">
        <f t="shared" si="3"/>
        <v>0</v>
      </c>
      <c r="J30" s="51"/>
      <c r="K30" s="52"/>
      <c r="L30" s="53"/>
      <c r="M30" s="54"/>
      <c r="N30" s="53"/>
      <c r="O30" s="54"/>
      <c r="P30" s="53"/>
      <c r="Q30" s="61"/>
      <c r="R30" s="120"/>
    </row>
    <row r="31" spans="1:18">
      <c r="A31" s="71">
        <v>13</v>
      </c>
      <c r="B31" s="72"/>
      <c r="C31" s="73"/>
      <c r="D31" s="74"/>
      <c r="E31" s="75"/>
      <c r="F31" s="76">
        <f t="shared" si="1"/>
        <v>0.15</v>
      </c>
      <c r="G31" s="77">
        <f t="shared" si="2"/>
        <v>0</v>
      </c>
      <c r="H31" s="78">
        <f t="shared" si="3"/>
        <v>0</v>
      </c>
      <c r="J31" s="51"/>
      <c r="K31" s="52"/>
      <c r="L31" s="53"/>
      <c r="M31" s="54"/>
      <c r="N31" s="53"/>
      <c r="O31" s="54"/>
      <c r="P31" s="53"/>
      <c r="Q31" s="61"/>
      <c r="R31" s="120"/>
    </row>
    <row r="32" spans="1:18">
      <c r="A32" s="71">
        <v>14</v>
      </c>
      <c r="B32" s="72"/>
      <c r="C32" s="73"/>
      <c r="D32" s="74"/>
      <c r="E32" s="75"/>
      <c r="F32" s="76">
        <f t="shared" si="1"/>
        <v>0.15</v>
      </c>
      <c r="G32" s="77">
        <f t="shared" si="2"/>
        <v>0</v>
      </c>
      <c r="H32" s="78">
        <f t="shared" si="3"/>
        <v>0</v>
      </c>
      <c r="J32" s="51"/>
      <c r="K32" s="52"/>
      <c r="L32" s="53"/>
      <c r="M32" s="54"/>
      <c r="N32" s="53"/>
      <c r="O32" s="54"/>
      <c r="P32" s="53"/>
      <c r="Q32" s="61"/>
      <c r="R32" s="120"/>
    </row>
    <row r="33" spans="1:18" ht="15" customHeight="1" thickBot="1">
      <c r="A33" s="111" t="s">
        <v>30</v>
      </c>
      <c r="B33" s="112">
        <f>SUM(B19:B32)</f>
        <v>0</v>
      </c>
      <c r="C33" s="113"/>
      <c r="D33" s="113"/>
      <c r="E33" s="113"/>
      <c r="F33" s="114"/>
      <c r="G33" s="115">
        <f>SUM(G18:G32)</f>
        <v>0</v>
      </c>
      <c r="H33" s="116">
        <f>SUM(H18:H32)</f>
        <v>0</v>
      </c>
      <c r="J33" s="51"/>
      <c r="K33" s="52"/>
      <c r="L33" s="53"/>
      <c r="M33" s="54"/>
      <c r="N33" s="53"/>
      <c r="O33" s="54"/>
      <c r="P33" s="53"/>
      <c r="Q33" s="61"/>
      <c r="R33" s="120"/>
    </row>
    <row r="34" spans="1:18" ht="15" customHeight="1">
      <c r="J34" s="51"/>
      <c r="K34" s="52"/>
      <c r="L34" s="53"/>
      <c r="M34" s="54"/>
      <c r="N34" s="53"/>
      <c r="O34" s="54"/>
      <c r="P34" s="53"/>
      <c r="Q34" s="61"/>
      <c r="R34" s="120"/>
    </row>
    <row r="35" spans="1:18" ht="11.25" thickBot="1">
      <c r="J35" s="80"/>
      <c r="K35" s="81"/>
      <c r="L35" s="82"/>
      <c r="M35" s="83"/>
      <c r="N35" s="117"/>
      <c r="O35" s="83"/>
      <c r="P35" s="118"/>
      <c r="Q35" s="84"/>
      <c r="R35" s="118"/>
    </row>
    <row r="36" spans="1:18">
      <c r="A36" s="336" t="s">
        <v>101</v>
      </c>
      <c r="B36" s="336"/>
      <c r="C36" s="336"/>
      <c r="D36" s="336"/>
      <c r="E36" s="336"/>
      <c r="F36" s="336"/>
      <c r="G36" s="336"/>
      <c r="H36" s="336"/>
    </row>
    <row r="47" spans="1:18">
      <c r="I47" s="41">
        <v>757</v>
      </c>
    </row>
    <row r="48" spans="1:18">
      <c r="I48" s="41">
        <v>886</v>
      </c>
    </row>
    <row r="49" spans="9:9">
      <c r="I49" s="41">
        <v>887</v>
      </c>
    </row>
    <row r="50" spans="9:9">
      <c r="I50" s="41">
        <f>SUM(I47:I49)</f>
        <v>2530</v>
      </c>
    </row>
  </sheetData>
  <mergeCells count="26">
    <mergeCell ref="A36:H36"/>
    <mergeCell ref="A14:H14"/>
    <mergeCell ref="F8:H8"/>
    <mergeCell ref="A13:H13"/>
    <mergeCell ref="B8:D8"/>
    <mergeCell ref="B9:D9"/>
    <mergeCell ref="F10:H10"/>
    <mergeCell ref="A16:H16"/>
    <mergeCell ref="A15:B15"/>
    <mergeCell ref="F11:H11"/>
    <mergeCell ref="F12:H12"/>
    <mergeCell ref="B10:D12"/>
    <mergeCell ref="A10:A12"/>
    <mergeCell ref="J1:R1"/>
    <mergeCell ref="J2:J3"/>
    <mergeCell ref="Q2:R3"/>
    <mergeCell ref="F9:H9"/>
    <mergeCell ref="A6:F6"/>
    <mergeCell ref="B7:D7"/>
    <mergeCell ref="G6:H6"/>
    <mergeCell ref="C1:H1"/>
    <mergeCell ref="C2:H2"/>
    <mergeCell ref="A5:H5"/>
    <mergeCell ref="C3:H3"/>
    <mergeCell ref="A1:B4"/>
    <mergeCell ref="D4:H4"/>
  </mergeCells>
  <phoneticPr fontId="9" type="noConversion"/>
  <conditionalFormatting sqref="E18:E32">
    <cfRule type="cellIs" dxfId="2" priority="2" stopIfTrue="1" operator="equal">
      <formula>"PROV"</formula>
    </cfRule>
  </conditionalFormatting>
  <conditionalFormatting sqref="C15 F15 H15">
    <cfRule type="cellIs" dxfId="1" priority="3" stopIfTrue="1" operator="equal">
      <formula>0</formula>
    </cfRule>
  </conditionalFormatting>
  <conditionalFormatting sqref="D4:H4">
    <cfRule type="cellIs" dxfId="0" priority="1" stopIfTrue="1" operator="equal">
      <formula>0</formula>
    </cfRule>
  </conditionalFormatting>
  <pageMargins left="0" right="0" top="0.98425196850393704" bottom="0.98425196850393704" header="0.51181102362204722" footer="0.51181102362204722"/>
  <pageSetup paperSize="9" orientation="portrait" verticalDpi="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Etat d'acompte</vt:lpstr>
      <vt:lpstr>Révisions</vt:lpstr>
      <vt:lpstr>'Etat d''acompte'!Zone_d_impression</vt:lpstr>
      <vt:lpstr>Révisions!Zone_d_impression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POPLIN-GARCON CAROLE</dc:creator>
  <cp:lastModifiedBy>PITEL FRÉDÉRIC</cp:lastModifiedBy>
  <cp:lastPrinted>2022-07-07T12:59:36Z</cp:lastPrinted>
  <dcterms:created xsi:type="dcterms:W3CDTF">1999-12-17T14:55:55Z</dcterms:created>
  <dcterms:modified xsi:type="dcterms:W3CDTF">2025-09-08T15:36:45Z</dcterms:modified>
</cp:coreProperties>
</file>